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19200" windowHeight="112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29" i="178" l="1"/>
  <c r="J19" i="179" l="1"/>
  <c r="D17" i="173" s="1"/>
  <c r="I22" i="180"/>
  <c r="F22" i="180"/>
  <c r="I14" i="180"/>
  <c r="F14" i="180"/>
  <c r="L27" i="180"/>
  <c r="L26" i="180"/>
  <c r="L20" i="180"/>
  <c r="L13" i="180"/>
  <c r="L12" i="180"/>
  <c r="B4" i="180"/>
  <c r="I19" i="179"/>
  <c r="F19" i="179"/>
  <c r="I15" i="179"/>
  <c r="F15" i="179"/>
  <c r="C270" i="5"/>
  <c r="C271" i="5"/>
  <c r="D17" i="171" s="1"/>
  <c r="C96" i="5"/>
  <c r="C272" i="5"/>
  <c r="G38" i="174" l="1"/>
  <c r="I21" i="179"/>
  <c r="F21" i="179"/>
  <c r="L21" i="180"/>
  <c r="D8" i="29"/>
  <c r="C8" i="29"/>
  <c r="G8" i="29"/>
  <c r="G50" i="29"/>
  <c r="F16" i="180" l="1"/>
  <c r="F24" i="180" s="1"/>
  <c r="D35" i="171" s="1"/>
  <c r="F22" i="179"/>
  <c r="I16" i="180"/>
  <c r="I24" i="180" s="1"/>
  <c r="D45" i="174" s="1"/>
  <c r="I22" i="179"/>
  <c r="L27" i="179"/>
  <c r="L26" i="179"/>
  <c r="L25" i="179"/>
  <c r="L24" i="179"/>
  <c r="L23" i="179"/>
  <c r="L18" i="179"/>
  <c r="L17" i="179"/>
  <c r="L14" i="179"/>
  <c r="L13"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0"/>
  <c r="B1" i="178"/>
  <c r="B1" i="179"/>
  <c r="B2" i="178"/>
  <c r="B2" i="179"/>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F15" i="145" s="1"/>
  <c r="F19" i="145" s="1"/>
  <c r="K67" i="29"/>
  <c r="G33" i="108" s="1"/>
  <c r="K64" i="29"/>
  <c r="F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D277" i="106"/>
  <c r="D278" i="106"/>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B6997" i="106" s="1"/>
  <c r="D6997" i="106" s="1"/>
  <c r="K94" i="29"/>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E15" i="4"/>
  <c r="B2633" i="106" s="1"/>
  <c r="D2633" i="106" s="1"/>
  <c r="N22" i="3"/>
  <c r="B283" i="106" s="1"/>
  <c r="D283" i="106" s="1"/>
  <c r="D7" i="118"/>
  <c r="D8" i="118"/>
  <c r="D9" i="118"/>
  <c r="H14" i="118"/>
  <c r="H19" i="118"/>
  <c r="H24" i="118"/>
  <c r="H33" i="118"/>
  <c r="J22" i="37"/>
  <c r="B5599" i="106"/>
  <c r="D5599" i="106" s="1"/>
  <c r="B1746" i="106"/>
  <c r="D1746" i="106" s="1"/>
  <c r="F93" i="34" l="1"/>
  <c r="F35" i="34"/>
  <c r="B7727" i="106"/>
  <c r="D7727" i="106" s="1"/>
  <c r="D24" i="37"/>
  <c r="B4270" i="106" s="1"/>
  <c r="D4270" i="106" s="1"/>
  <c r="L22" i="37"/>
  <c r="D74" i="36"/>
  <c r="F41" i="34"/>
  <c r="E34" i="108"/>
  <c r="F49" i="34"/>
  <c r="E38" i="108"/>
  <c r="D31" i="108"/>
  <c r="I204" i="29"/>
  <c r="B7071" i="106" s="1"/>
  <c r="D7071" i="106" s="1"/>
  <c r="B7047" i="106"/>
  <c r="D7047" i="106" s="1"/>
  <c r="F126" i="34"/>
  <c r="D12" i="7"/>
  <c r="B1769" i="106" s="1"/>
  <c r="D1769" i="106" s="1"/>
  <c r="F135" i="34"/>
  <c r="C331" i="29"/>
  <c r="B7216" i="106" s="1"/>
  <c r="D7216" i="106" s="1"/>
  <c r="D6103" i="106"/>
  <c r="L15" i="11"/>
  <c r="B3459" i="106" s="1"/>
  <c r="D3459" i="106" s="1"/>
  <c r="L5" i="11"/>
  <c r="B2056" i="106" s="1"/>
  <c r="D2056" i="106" s="1"/>
  <c r="F50" i="34"/>
  <c r="D14" i="4"/>
  <c r="B2570" i="106" s="1"/>
  <c r="D2570" i="106" s="1"/>
  <c r="F69" i="34"/>
  <c r="E35" i="108"/>
  <c r="F37" i="108"/>
  <c r="B7074" i="106"/>
  <c r="D7074" i="106" s="1"/>
  <c r="B6995" i="106"/>
  <c r="D6995" i="106" s="1"/>
  <c r="K84" i="29"/>
  <c r="B2088" i="106" s="1"/>
  <c r="D2088" i="106" s="1"/>
  <c r="F61" i="34"/>
  <c r="F42" i="34"/>
  <c r="D37" i="108"/>
  <c r="D40" i="108" s="1"/>
  <c r="E42" i="108" s="1"/>
  <c r="F105" i="34"/>
  <c r="F110" i="34"/>
  <c r="B6289" i="106"/>
  <c r="D6289" i="106" s="1"/>
  <c r="D15" i="7"/>
  <c r="B1772" i="106" s="1"/>
  <c r="D1772" i="106" s="1"/>
  <c r="F56" i="34"/>
  <c r="G30" i="108"/>
  <c r="J341" i="29"/>
  <c r="B7235" i="106" s="1"/>
  <c r="D7235" i="106" s="1"/>
  <c r="B4156" i="106"/>
  <c r="D4156" i="106" s="1"/>
  <c r="C129" i="29"/>
  <c r="C150" i="29" s="1"/>
  <c r="B1226" i="106" s="1"/>
  <c r="D1226" i="106" s="1"/>
  <c r="F71" i="34"/>
  <c r="D36" i="108"/>
  <c r="B4202" i="106"/>
  <c r="D4202" i="106" s="1"/>
  <c r="B2091" i="106"/>
  <c r="D2091" i="106" s="1"/>
  <c r="F130" i="34"/>
  <c r="H173" i="5"/>
  <c r="D11" i="37"/>
  <c r="H29" i="118"/>
  <c r="D37" i="36"/>
  <c r="B4373" i="106"/>
  <c r="D4373" i="106" s="1"/>
  <c r="G172" i="5"/>
  <c r="G173" i="5" s="1"/>
  <c r="B5778" i="106" s="1"/>
  <c r="D5778" i="106" s="1"/>
  <c r="F172" i="5"/>
  <c r="B5644" i="106" s="1"/>
  <c r="D5644" i="106" s="1"/>
  <c r="D109" i="5"/>
  <c r="B5356" i="106" s="1"/>
  <c r="D5356" i="106" s="1"/>
  <c r="I24" i="12"/>
  <c r="B1996" i="106" s="1"/>
  <c r="D1996" i="106" s="1"/>
  <c r="K24" i="12"/>
  <c r="D17" i="7"/>
  <c r="B4104" i="106" s="1"/>
  <c r="D4104" i="106" s="1"/>
  <c r="D13" i="7"/>
  <c r="B3726" i="106" s="1"/>
  <c r="D3726" i="106" s="1"/>
  <c r="D5" i="7"/>
  <c r="B1761" i="106" s="1"/>
  <c r="D1761" i="106" s="1"/>
  <c r="F19" i="7"/>
  <c r="J354" i="29"/>
  <c r="B7245" i="106" s="1"/>
  <c r="D7245" i="106" s="1"/>
  <c r="G341" i="29"/>
  <c r="B3649" i="106" s="1"/>
  <c r="D3649" i="106" s="1"/>
  <c r="B3619" i="106"/>
  <c r="D3619" i="106" s="1"/>
  <c r="F60" i="34"/>
  <c r="F46" i="34"/>
  <c r="F38" i="34"/>
  <c r="G29" i="108"/>
  <c r="F44" i="34"/>
  <c r="E33" i="108"/>
  <c r="H352" i="29"/>
  <c r="B7242" i="106" s="1"/>
  <c r="D7242" i="106" s="1"/>
  <c r="B2724" i="106"/>
  <c r="D2724" i="106" s="1"/>
  <c r="J274" i="5"/>
  <c r="B7054" i="106" s="1"/>
  <c r="D7054" i="106" s="1"/>
  <c r="C109" i="5"/>
  <c r="B5121" i="106" s="1"/>
  <c r="D5121" i="106" s="1"/>
  <c r="K76" i="4"/>
  <c r="B3586" i="106" s="1"/>
  <c r="D3586" i="106" s="1"/>
  <c r="B83" i="36"/>
  <c r="K178" i="29"/>
  <c r="F13" i="4" s="1"/>
  <c r="B2596" i="106" s="1"/>
  <c r="D2596" i="106" s="1"/>
  <c r="D22" i="37"/>
  <c r="F21" i="8"/>
  <c r="H28" i="118"/>
  <c r="K28" i="118" s="1"/>
  <c r="O27" i="118" s="1"/>
  <c r="O29" i="118" s="1"/>
  <c r="D75" i="36"/>
  <c r="L331" i="29"/>
  <c r="J204" i="29"/>
  <c r="B7072" i="106" s="1"/>
  <c r="D7072" i="106" s="1"/>
  <c r="K339" i="29"/>
  <c r="K278" i="29"/>
  <c r="F73" i="34" s="1"/>
  <c r="B1452" i="106"/>
  <c r="D1452" i="106" s="1"/>
  <c r="B1364" i="106"/>
  <c r="D1364" i="106" s="1"/>
  <c r="L305" i="29"/>
  <c r="I331" i="29"/>
  <c r="B7222" i="106" s="1"/>
  <c r="D7222" i="106" s="1"/>
  <c r="K162" i="29"/>
  <c r="B1328" i="106" s="1"/>
  <c r="D1328" i="106" s="1"/>
  <c r="H166" i="29"/>
  <c r="B1317" i="106" s="1"/>
  <c r="D1317" i="106" s="1"/>
  <c r="E168" i="29"/>
  <c r="B1309" i="106" s="1"/>
  <c r="D1309" i="106" s="1"/>
  <c r="D4" i="4"/>
  <c r="B2564" i="106" s="1"/>
  <c r="D2564" i="106" s="1"/>
  <c r="B5360" i="106"/>
  <c r="D5360" i="106" s="1"/>
  <c r="D5" i="4"/>
  <c r="B3406" i="106" s="1"/>
  <c r="D3406" i="106" s="1"/>
  <c r="H109" i="5"/>
  <c r="B5770" i="106"/>
  <c r="D5770" i="106" s="1"/>
  <c r="D4" i="7"/>
  <c r="B1760" i="106" s="1"/>
  <c r="D1760" i="106" s="1"/>
  <c r="C172" i="5"/>
  <c r="B5214" i="106" s="1"/>
  <c r="D5214" i="106" s="1"/>
  <c r="F129" i="34"/>
  <c r="D9" i="7"/>
  <c r="B1767" i="106" s="1"/>
  <c r="D1767" i="106" s="1"/>
  <c r="E109" i="5"/>
  <c r="E4" i="4" s="1"/>
  <c r="B2630" i="106" s="1"/>
  <c r="D2630" i="106" s="1"/>
  <c r="F127" i="34"/>
  <c r="K173" i="5"/>
  <c r="K6" i="4" s="1"/>
  <c r="B3570" i="106" s="1"/>
  <c r="D3570" i="106" s="1"/>
  <c r="J77" i="4"/>
  <c r="B6262" i="106" s="1"/>
  <c r="D6262" i="106" s="1"/>
  <c r="L13" i="11"/>
  <c r="B2060" i="106" s="1"/>
  <c r="D2060" i="106" s="1"/>
  <c r="C41" i="3"/>
  <c r="B93" i="106" s="1"/>
  <c r="D93" i="106" s="1"/>
  <c r="J90" i="28"/>
  <c r="D11" i="7"/>
  <c r="B1768" i="106" s="1"/>
  <c r="D1768" i="106" s="1"/>
  <c r="D7" i="7"/>
  <c r="B1763" i="106" s="1"/>
  <c r="D1763" i="106" s="1"/>
  <c r="G39" i="108"/>
  <c r="F52" i="34"/>
  <c r="F28" i="108"/>
  <c r="F27" i="108"/>
  <c r="B1126" i="106"/>
  <c r="D1126" i="106" s="1"/>
  <c r="B1365" i="106"/>
  <c r="D1365" i="106" s="1"/>
  <c r="F65" i="34"/>
  <c r="G14" i="4"/>
  <c r="B2609" i="106" s="1"/>
  <c r="D2609" i="106" s="1"/>
  <c r="L354" i="29"/>
  <c r="F70" i="34"/>
  <c r="F34" i="34"/>
  <c r="G38" i="108"/>
  <c r="E29" i="108"/>
  <c r="F26" i="108"/>
  <c r="J331" i="29"/>
  <c r="B7223" i="106" s="1"/>
  <c r="D7223" i="106" s="1"/>
  <c r="B7203" i="106"/>
  <c r="D7203" i="106" s="1"/>
  <c r="H341" i="29"/>
  <c r="B3656" i="106" s="1"/>
  <c r="D3656" i="106" s="1"/>
  <c r="B1124" i="106"/>
  <c r="D1124" i="106" s="1"/>
  <c r="E15" i="145"/>
  <c r="G15" i="145" s="1"/>
  <c r="F14" i="4"/>
  <c r="B2597" i="106" s="1"/>
  <c r="D2597" i="106" s="1"/>
  <c r="F45" i="34"/>
  <c r="F36" i="34"/>
  <c r="G35" i="108"/>
  <c r="E30" i="108"/>
  <c r="E28" i="108"/>
  <c r="B2823" i="106"/>
  <c r="D2823" i="106" s="1"/>
  <c r="E102" i="29"/>
  <c r="B2790" i="106" s="1"/>
  <c r="D2790" i="106" s="1"/>
  <c r="B5087" i="106"/>
  <c r="D5087" i="106" s="1"/>
  <c r="C173" i="5"/>
  <c r="B5223" i="106" s="1"/>
  <c r="D5223" i="106" s="1"/>
  <c r="I173" i="5"/>
  <c r="B4216" i="106" s="1"/>
  <c r="D4216" i="106" s="1"/>
  <c r="K274" i="5"/>
  <c r="K7" i="4" s="1"/>
  <c r="B3718" i="106" s="1"/>
  <c r="D3718" i="106" s="1"/>
  <c r="G109" i="5"/>
  <c r="F77" i="4"/>
  <c r="B3255" i="106" s="1"/>
  <c r="D3255" i="106" s="1"/>
  <c r="H76" i="4"/>
  <c r="B3298" i="106" s="1"/>
  <c r="D3298" i="106" s="1"/>
  <c r="K41" i="3"/>
  <c r="B281" i="106"/>
  <c r="D281" i="106" s="1"/>
  <c r="J41" i="3"/>
  <c r="B6216" i="106" s="1"/>
  <c r="D621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7270" i="106"/>
  <c r="C34" i="131"/>
  <c r="D7254" i="106" l="1"/>
  <c r="D7256" i="106"/>
  <c r="D7251" i="106"/>
  <c r="H168" i="29"/>
  <c r="B1318" i="106" s="1"/>
  <c r="D1318" i="106" s="1"/>
  <c r="B7215" i="106"/>
  <c r="D7215" i="106" s="1"/>
  <c r="F66" i="34"/>
  <c r="G6" i="4"/>
  <c r="B2604" i="106" s="1"/>
  <c r="D2604" i="106" s="1"/>
  <c r="C4" i="4"/>
  <c r="B2551" i="106" s="1"/>
  <c r="D2551" i="106" s="1"/>
  <c r="B5527" i="106"/>
  <c r="D5527" i="106" s="1"/>
  <c r="I6" i="4"/>
  <c r="B5011" i="106" s="1"/>
  <c r="D5011" i="106" s="1"/>
  <c r="D7253" i="106"/>
  <c r="D7250" i="106"/>
  <c r="K166" i="29"/>
  <c r="B1331" i="106" s="1"/>
  <c r="D1331" i="106" s="1"/>
  <c r="B1381" i="106"/>
  <c r="D1381" i="106" s="1"/>
  <c r="B1225" i="106"/>
  <c r="D1225" i="106" s="1"/>
  <c r="K331" i="29"/>
  <c r="B7224" i="106" s="1"/>
  <c r="D7224" i="106" s="1"/>
  <c r="B3628" i="106"/>
  <c r="D3628" i="106" s="1"/>
  <c r="B5906" i="106"/>
  <c r="D5906" i="106" s="1"/>
  <c r="H6" i="4"/>
  <c r="B2656" i="106" s="1"/>
  <c r="D2656" i="106" s="1"/>
  <c r="D7255" i="106"/>
  <c r="D7252" i="106"/>
  <c r="I26" i="12"/>
  <c r="B7741" i="106" s="1"/>
  <c r="D7741" i="106" s="1"/>
  <c r="F173" i="5"/>
  <c r="D274" i="5"/>
  <c r="B7733" i="106"/>
  <c r="D7733" i="106" s="1"/>
  <c r="K26" i="12"/>
  <c r="B7743" i="106" s="1"/>
  <c r="D7743" i="106" s="1"/>
  <c r="K352" i="29"/>
  <c r="B7243" i="106" s="1"/>
  <c r="D7243" i="106" s="1"/>
  <c r="G354" i="29"/>
  <c r="B3650" i="106" s="1"/>
  <c r="D3650" i="106" s="1"/>
  <c r="J7" i="4"/>
  <c r="B6222" i="106" s="1"/>
  <c r="D6222" i="106" s="1"/>
  <c r="B5914" i="106"/>
  <c r="D5914" i="106" s="1"/>
  <c r="B2059" i="106"/>
  <c r="D2059" i="106" s="1"/>
  <c r="M19" i="3"/>
  <c r="B1879" i="106"/>
  <c r="D1879" i="106" s="1"/>
  <c r="H22" i="37"/>
  <c r="B3724" i="106"/>
  <c r="D3724" i="106" s="1"/>
  <c r="G15" i="4"/>
  <c r="B6032" i="106" s="1"/>
  <c r="D6032" i="106" s="1"/>
  <c r="B3670" i="106"/>
  <c r="D3670" i="106" s="1"/>
  <c r="K341" i="29"/>
  <c r="F40" i="108"/>
  <c r="G42" i="108" s="1"/>
  <c r="B6025" i="106"/>
  <c r="D6025" i="106" s="1"/>
  <c r="H4" i="4"/>
  <c r="B6022" i="106"/>
  <c r="D6022" i="106" s="1"/>
  <c r="B6014" i="106"/>
  <c r="D6014" i="106" s="1"/>
  <c r="B6024" i="106"/>
  <c r="D6024" i="106" s="1"/>
  <c r="G4" i="4"/>
  <c r="B2603" i="106" s="1"/>
  <c r="D2603" i="106" s="1"/>
  <c r="H77" i="4"/>
  <c r="B3299" i="106" s="1"/>
  <c r="D3299" i="106" s="1"/>
  <c r="D30" i="36"/>
  <c r="B7760" i="106"/>
  <c r="D7760" i="106" s="1"/>
  <c r="L16" i="11"/>
  <c r="B2061" i="106" s="1"/>
  <c r="D2061" i="106" s="1"/>
  <c r="C6" i="4"/>
  <c r="B2553" i="106" s="1"/>
  <c r="D2553" i="106" s="1"/>
  <c r="F175" i="34"/>
  <c r="C114" i="29"/>
  <c r="B757" i="106" s="1"/>
  <c r="D757" i="106" s="1"/>
  <c r="K102" i="29"/>
  <c r="C15" i="4" s="1"/>
  <c r="B2559" i="106" s="1"/>
  <c r="D2559" i="106" s="1"/>
  <c r="H354" i="29"/>
  <c r="B3660" i="106" s="1"/>
  <c r="D3660" i="106" s="1"/>
  <c r="L114" i="29"/>
  <c r="F274" i="5"/>
  <c r="D19" i="7"/>
  <c r="B1775" i="106" s="1"/>
  <c r="D1775" i="106" s="1"/>
  <c r="D57" i="36"/>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D7" i="4"/>
  <c r="B5507" i="106"/>
  <c r="D5507" i="106" s="1"/>
  <c r="B7298" i="106"/>
  <c r="C35" i="131"/>
  <c r="B7299" i="106" s="1"/>
  <c r="K16" i="4" l="1"/>
  <c r="K17" i="4" s="1"/>
  <c r="F275" i="5"/>
  <c r="B5720" i="106" s="1"/>
  <c r="D5720" i="106" s="1"/>
  <c r="K168" i="29"/>
  <c r="F10" i="34" s="1"/>
  <c r="F53" i="34"/>
  <c r="F13" i="34"/>
  <c r="K354" i="29"/>
  <c r="B5719" i="106"/>
  <c r="D5719" i="106" s="1"/>
  <c r="B5653" i="106"/>
  <c r="D5653" i="106" s="1"/>
  <c r="F6" i="4"/>
  <c r="B2593" i="106" s="1"/>
  <c r="D2593" i="106" s="1"/>
  <c r="J17" i="4"/>
  <c r="B6227" i="106" s="1"/>
  <c r="D6227" i="106" s="1"/>
  <c r="K306" i="29"/>
  <c r="B1561" i="106" s="1"/>
  <c r="D1561" i="106" s="1"/>
  <c r="M23" i="3"/>
  <c r="B276" i="106"/>
  <c r="D276" i="106" s="1"/>
  <c r="K13" i="4"/>
  <c r="B3572" i="106" s="1"/>
  <c r="D3572" i="106" s="1"/>
  <c r="B3672" i="106"/>
  <c r="D3672" i="106" s="1"/>
  <c r="B2655" i="106"/>
  <c r="D2655" i="106" s="1"/>
  <c r="H8" i="4"/>
  <c r="B1145" i="106"/>
  <c r="D1145" i="106" s="1"/>
  <c r="K114" i="29"/>
  <c r="F8" i="34" s="1"/>
  <c r="J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30" i="106" s="1"/>
  <c r="D6230" i="106" s="1"/>
  <c r="B6223" i="106"/>
  <c r="D6223" i="106" s="1"/>
  <c r="D6" i="146"/>
  <c r="B279" i="106"/>
  <c r="D279" i="106" s="1"/>
  <c r="D60" i="36"/>
  <c r="B2658" i="106"/>
  <c r="D2658" i="106" s="1"/>
  <c r="H10" i="4"/>
  <c r="B4127" i="106" s="1"/>
  <c r="D4127" i="106" s="1"/>
  <c r="D10" i="171"/>
  <c r="D19" i="171" s="1"/>
  <c r="D32" i="171" s="1"/>
  <c r="D49" i="171" s="1"/>
  <c r="B2595" i="106"/>
  <c r="D2595" i="106" s="1"/>
  <c r="D8" i="4"/>
  <c r="D10" i="4" s="1"/>
  <c r="B4123" i="106" s="1"/>
  <c r="D41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c r="C6" i="146"/>
  <c r="B2568" i="106" l="1"/>
  <c r="D2568" i="106" s="1"/>
  <c r="H13" i="118"/>
  <c r="D20" i="4"/>
  <c r="B2574" i="106" s="1"/>
  <c r="D2574"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l="1"/>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<sst xmlns="http://schemas.openxmlformats.org/spreadsheetml/2006/main" count="5170" uniqueCount="2170">
  <si>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</si>
  <si>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</si>
  <si>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</si>
  <si>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</si>
  <si>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</si>
  <si>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</si>
  <si>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</si>
  <si>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</si>
  <si>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</si>
  <si>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</si>
  <si>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</si>
  <si>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</si>
  <si>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</si>
  <si>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</si>
  <si>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</si>
  <si>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</si>
  <si>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</si>
  <si>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</si>
  <si>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</si>
  <si>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</si>
  <si>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</si>
  <si>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</si>
  <si>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</si>
  <si>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</si>
  <si>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</si>
  <si>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</si>
  <si>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</si>
  <si>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</si>
  <si>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</si>
  <si>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</si>
  <si>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</si>
  <si>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</si>
  <si>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</si>
  <si>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</si>
  <si>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</si>
  <si>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</si>
  <si>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</si>
  <si>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</si>
  <si>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</si>
  <si>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</si>
  <si>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</si>
  <si>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</si>
  <si>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</si>
  <si>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</si>
  <si>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</si>
  <si>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</si>
  <si>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</si>
  <si>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</si>
  <si>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</si>
  <si>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</si>
  <si>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</si>
  <si>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</si>
  <si>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</si>
  <si>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</si>
  <si>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</si>
  <si>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</si>
  <si>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</si>
  <si>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</si>
  <si>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</si>
  <si>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</si>
  <si>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</si>
  <si>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</si>
  <si>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</si>
  <si>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</si>
  <si>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</si>
  <si>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</si>
  <si>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</si>
  <si>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</si>
  <si>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</si>
  <si>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</si>
  <si>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</si>
  <si>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</si>
  <si>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</si>
  <si>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</si>
  <si>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</si>
  <si>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</si>
  <si>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</si>
  <si>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</si>
  <si>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</si>
  <si>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</si>
  <si>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</si>
  <si>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</si>
  <si>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</si>
  <si>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</si>
  <si>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</si>
  <si>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</si>
  <si>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</si>
  <si>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</si>
  <si>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</si>
  <si>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</si>
  <si>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</si>
  <si>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</si>
  <si>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</si>
  <si>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</si>
  <si>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</si>
  <si>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</si>
  <si>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</si>
  <si>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</si>
  <si>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</si>
  <si>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</si>
  <si>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</si>
  <si>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</si>
  <si>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</si>
  <si>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</si>
  <si>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</si>
  <si>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</si>
  <si>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</si>
  <si>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</si>
  <si>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</si>
  <si>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</si>
  <si>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</si>
  <si>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</si>
  <si>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</si>
  <si>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</si>
  <si>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</si>
  <si>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</si>
  <si>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</si>
  <si>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</si>
  <si>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</si>
  <si>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</si>
  <si>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</si>
  <si>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</si>
  <si>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</si>
  <si>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</si>
  <si>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</si>
  <si>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</si>
  <si>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</si>
  <si>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</si>
  <si>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</si>
  <si>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</si>
  <si>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</si>
  <si>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</si>
  <si>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</si>
  <si>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</si>
  <si>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</si>
  <si>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</si>
  <si>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</si>
  <si>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</si>
  <si>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</si>
  <si>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</si>
  <si>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</si>
  <si>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</si>
  <si>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</si>
  <si>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</si>
  <si>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</si>
  <si>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</si>
  <si>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</si>
  <si>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</si>
  <si>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</si>
  <si>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</si>
  <si>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</si>
  <si>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</si>
  <si>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</si>
  <si>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</si>
  <si>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</si>
  <si>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</si>
  <si>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</si>
  <si>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</si>
  <si>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</si>
  <si>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</si>
  <si>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</si>
  <si>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</si>
  <si>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</si>
  <si>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</si>
  <si>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</si>
  <si>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</si>
  <si>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</si>
  <si>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</si>
  <si>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</si>
  <si>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</si>
  <si>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</si>
  <si>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</si>
  <si>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</si>
  <si>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</si>
  <si>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</si>
  <si>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</si>
  <si>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</si>
  <si>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</si>
  <si>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</si>
  <si>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</si>
  <si>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</si>
  <si>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</si>
  <si>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</si>
  <si>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</si>
  <si>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</si>
  <si>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</si>
  <si>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</si>
  <si>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</si>
  <si>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</si>
  <si>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</si>
  <si>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</si>
  <si>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</si>
  <si>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</si>
  <si>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</si>
  <si>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</si>
  <si>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</si>
  <si>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</si>
  <si>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</si>
  <si>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</si>
  <si>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</si>
  <si>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</si>
  <si>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</si>
  <si>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</si>
  <si>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</si>
  <si>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</si>
  <si>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</si>
  <si>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</si>
  <si>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</si>
  <si>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</si>
  <si>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</si>
  <si>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</si>
  <si>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</si>
  <si>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</si>
  <si>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</si>
  <si>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</si>
  <si>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</si>
  <si>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</si>
  <si>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</si>
  <si>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</si>
  <si>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</si>
  <si>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</si>
  <si>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</si>
  <si>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</si>
  <si>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</si>
  <si>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</si>
  <si>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</si>
  <si>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</si>
  <si>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</si>
  <si>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</si>
  <si>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</si>
  <si>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</si>
  <si>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</si>
  <si>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</si>
  <si>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</si>
  <si>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</si>
  <si>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</si>
  <si>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</si>
  <si>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</si>
  <si>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</si>
  <si>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</si>
  <si>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</si>
  <si>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</si>
  <si>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</si>
  <si>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</si>
  <si>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</si>
  <si>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</si>
  <si>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</si>
  <si>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</si>
  <si>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</si>
  <si>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</si>
  <si>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</si>
  <si>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</si>
  <si>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</si>
  <si>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</si>
  <si>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</si>
  <si>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</si>
  <si>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</si>
  <si>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</si>
  <si>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</si>
  <si>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</si>
  <si>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</si>
  <si>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</si>
  <si>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</si>
  <si>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</si>
  <si>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</si>
  <si>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</si>
  <si>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</si>
  <si>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</si>
  <si>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</si>
  <si>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</si>
  <si>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</si>
  <si>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</si>
  <si>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</si>
  <si>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</si>
  <si>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</si>
  <si>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</si>
  <si>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</si>
  <si>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</si>
  <si>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</si>
  <si>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</si>
  <si>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</si>
  <si>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</si>
  <si>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</si>
  <si>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</si>
  <si>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</si>
  <si>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</si>
  <si>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</si>
  <si>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</si>
  <si>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</si>
  <si>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</si>
  <si>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</si>
  <si>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</si>
  <si>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</si>
  <si>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</si>
  <si>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</si>
  <si>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</si>
  <si>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</si>
  <si>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</si>
  <si>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</si>
  <si>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</si>
  <si>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</si>
  <si>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</si>
  <si>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</si>
  <si>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</si>
  <si>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</si>
  <si>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</si>
  <si>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</si>
  <si>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</si>
  <si>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</si>
  <si>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</si>
  <si>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</si>
  <si>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</si>
  <si>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</si>
  <si>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</si>
  <si>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</si>
  <si>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</si>
  <si>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</si>
  <si>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</si>
  <si>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</si>
  <si>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</si>
  <si>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</si>
  <si>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</si>
  <si>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</si>
  <si>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</si>
  <si>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</si>
  <si>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</si>
  <si>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</si>
  <si>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</si>
  <si>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</si>
  <si>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</si>
  <si>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</si>
  <si>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</si>
  <si>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</si>
  <si>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</si>
  <si>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</si>
  <si>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</si>
  <si>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</si>
  <si>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</si>
  <si>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</si>
  <si>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</si>
  <si>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</si>
  <si>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</si>
  <si>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</si>
  <si>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</si>
  <si>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</si>
  <si>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</si>
  <si>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</si>
  <si>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</si>
  <si>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</si>
  <si>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</si>
  <si>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</si>
  <si>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</si>
  <si>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</si>
  <si>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</si>
  <si>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</si>
  <si>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</si>
  <si>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</si>
  <si>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</si>
  <si>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</si>
  <si>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</si>
  <si>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</si>
  <si>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</si>
  <si>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</si>
  <si>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</si>
  <si>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</si>
  <si>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</si>
  <si>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</si>
  <si>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</si>
  <si>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</si>
  <si>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</si>
  <si>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</si>
  <si>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</si>
  <si>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</si>
  <si>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</si>
  <si>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</si>
  <si>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</si>
  <si>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</si>
  <si>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</si>
  <si>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</si>
  <si>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</si>
  <si>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</si>
  <si>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</si>
  <si>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</si>
  <si>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</si>
  <si>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</si>
  <si>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</si>
  <si>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</si>
  <si>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</si>
  <si>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</si>
  <si>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</si>
  <si>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</si>
  <si>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</si>
  <si>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</si>
  <si>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</si>
  <si>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</si>
  <si>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</si>
  <si>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</si>
  <si>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</si>
  <si>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</si>
  <si>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</si>
  <si>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</si>
  <si>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</si>
  <si>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</si>
  <si>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</si>
  <si>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</si>
  <si>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</si>
  <si>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</si>
  <si>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</si>
  <si>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</si>
  <si>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</si>
  <si>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</si>
  <si>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</si>
  <si>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</si>
  <si>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</si>
  <si>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</si>
  <si>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</si>
  <si>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</si>
  <si>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</si>
  <si>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</si>
  <si>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</si>
  <si>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</si>
  <si>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</si>
  <si>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</si>
  <si>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</si>
  <si>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</si>
  <si>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</si>
  <si>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</si>
  <si>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</si>
  <si>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</si>
  <si>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</si>
  <si>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</si>
  <si>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</si>
  <si>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</si>
  <si>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</si>
  <si>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</si>
  <si>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</si>
  <si>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</si>
  <si>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</si>
  <si>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</si>
  <si>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</si>
  <si>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</si>
  <si>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</si>
  <si>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</si>
  <si>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</si>
  <si>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</si>
  <si>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</si>
  <si>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</si>
  <si>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</si>
  <si>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</si>
  <si>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</si>
  <si>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</si>
  <si>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</si>
  <si>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</si>
  <si>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</si>
  <si>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</si>
  <si>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</si>
  <si>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</si>
  <si>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</si>
  <si>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</si>
  <si>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</si>
  <si>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</si>
  <si>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</si>
  <si>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</si>
  <si>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</si>
  <si>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</si>
  <si>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</si>
  <si>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</si>
  <si>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</si>
  <si>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</si>
  <si>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</si>
  <si>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</si>
  <si>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</si>
  <si>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</si>
  <si>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</si>
  <si>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</si>
  <si>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</si>
  <si>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</si>
  <si>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</si>
  <si>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</si>
  <si>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</si>
  <si>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</si>
  <si>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</si>
  <si>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</si>
  <si>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</si>
  <si>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</si>
  <si>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</si>
  <si>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</si>
  <si>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</si>
  <si>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</si>
  <si>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</si>
  <si>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</si>
  <si>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</si>
  <si>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</si>
  <si>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</si>
  <si>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</si>
  <si>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</si>
  <si>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</si>
  <si>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</si>
  <si>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</si>
  <si>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</si>
  <si>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</si>
  <si>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</si>
  <si>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</si>
  <si>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</si>
  <si>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</si>
  <si>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</si>
  <si>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</si>
  <si>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</si>
  <si>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</si>
  <si>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</si>
  <si>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</si>
  <si>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</si>
  <si>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</si>
  <si>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</si>
  <si>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</si>
  <si>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</si>
  <si>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</si>
  <si>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</si>
  <si>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</si>
  <si>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</si>
  <si>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</si>
  <si>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</si>
  <si>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</si>
  <si>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</si>
  <si>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</si>
  <si>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</si>
  <si>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</si>
  <si>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</si>
  <si>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</si>
  <si>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</si>
  <si>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</si>
  <si>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</si>
  <si>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</si>
  <si>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</si>
  <si>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</si>
  <si>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</si>
  <si>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</si>
  <si>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</si>
  <si>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</si>
  <si>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</si>
  <si>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</si>
  <si>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</si>
  <si>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</si>
  <si>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</si>
  <si>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</si>
  <si>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</si>
  <si>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</si>
  <si>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</si>
  <si>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</si>
  <si>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</si>
  <si>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</si>
  <si>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</si>
  <si>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</si>
  <si>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</si>
  <si>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</si>
  <si>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</si>
  <si>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</si>
  <si>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</si>
  <si>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</si>
  <si>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</si>
  <si>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</si>
  <si>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</si>
  <si>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</si>
  <si>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</si>
  <si>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</si>
  <si>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</si>
  <si>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</si>
  <si>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</si>
  <si>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</si>
  <si>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</si>
  <si>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</si>
  <si>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</si>
  <si>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</si>
  <si>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</si>
  <si>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</si>
  <si>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</si>
  <si>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</si>
  <si>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</si>
  <si>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</si>
  <si>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</si>
  <si>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</si>
  <si>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</si>
  <si>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</si>
  <si>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</si>
  <si>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</si>
  <si>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</si>
  <si>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</si>
  <si>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</si>
  <si>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</si>
  <si>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</si>
  <si>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</si>
  <si>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</si>
  <si>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</si>
  <si>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</si>
  <si>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</si>
  <si>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</si>
  <si>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</si>
  <si>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</si>
  <si>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</si>
  <si>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</si>
  <si>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</si>
  <si>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</si>
  <si>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</si>
  <si>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</si>
  <si>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</si>
  <si>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</si>
  <si>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</si>
  <si>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</si>
  <si>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</si>
  <si>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</si>
  <si>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</si>
  <si>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</si>
  <si>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</si>
  <si>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</si>
  <si>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</si>
  <si>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</si>
  <si>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</si>
  <si>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</si>
  <si>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</si>
  <si>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</si>
  <si>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</si>
  <si>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</si>
  <si>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</si>
  <si>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</si>
  <si>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</si>
  <si>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</si>
  <si>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</si>
  <si>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</si>
  <si>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</si>
  <si>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</si>
  <si>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</si>
  <si>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</si>
  <si>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</si>
  <si>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</si>
  <si>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</si>
  <si>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</si>
  <si>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</si>
  <si>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</si>
  <si>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</si>
  <si>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</si>
  <si>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</si>
  <si>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</si>
  <si>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</si>
  <si>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</si>
  <si>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</si>
  <si>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</si>
  <si>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</si>
  <si>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</si>
  <si>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</si>
  <si>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</si>
  <si>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</si>
  <si>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</si>
  <si>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</si>
  <si>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</si>
  <si>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</si>
  <si>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</si>
  <si>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</si>
  <si>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</si>
  <si>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</si>
  <si>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</si>
  <si>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</si>
  <si>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</si>
  <si>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</si>
  <si>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</si>
  <si>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</si>
  <si>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</si>
  <si>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</si>
  <si>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</si>
  <si>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</si>
  <si>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</si>
  <si>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</si>
  <si>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</si>
  <si>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</si>
  <si>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</si>
  <si>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</si>
  <si>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</si>
  <si>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</si>
  <si>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</si>
  <si>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</si>
  <si>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</si>
  <si>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</si>
  <si>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</si>
  <si>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</si>
  <si>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</si>
  <si>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</si>
  <si>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</si>
  <si>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</si>
  <si>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</si>
  <si>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</si>
  <si>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</si>
  <si>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</si>
  <si>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</si>
  <si>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</si>
  <si>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</si>
  <si>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</si>
  <si>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</si>
  <si>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</si>
  <si>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</si>
  <si>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</si>
  <si>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</si>
  <si>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</si>
  <si>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</si>
  <si>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</si>
  <si>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</si>
  <si>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</si>
  <si>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</si>
  <si>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</si>
  <si>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</si>
  <si>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</si>
  <si>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</si>
  <si>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</si>
  <si>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</si>
  <si>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</si>
  <si>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</si>
  <si>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</si>
  <si>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</si>
  <si>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</si>
  <si>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</si>
  <si>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</si>
  <si>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</si>
  <si>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</si>
  <si>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</si>
  <si>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</si>
  <si>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</si>
  <si>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</si>
  <si>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</si>
  <si>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</si>
  <si>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</si>
  <si>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</si>
  <si>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</si>
  <si>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</si>
  <si>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</si>
  <si>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</si>
  <si>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</si>
  <si>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</si>
  <si>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</si>
  <si>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</si>
  <si>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</si>
  <si>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</si>
  <si>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</si>
  <si>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</si>
  <si>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</si>
  <si>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</si>
  <si>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</si>
  <si>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</si>
  <si>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</si>
  <si>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</si>
  <si>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</si>
  <si>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</si>
  <si>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</si>
  <si>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</si>
  <si>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</si>
  <si>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</si>
  <si>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</si>
  <si>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</si>
  <si>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</si>
  <si>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</si>
  <si>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</si>
  <si>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</si>
  <si>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</si>
  <si>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</si>
  <si>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</si>
  <si>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</si>
  <si>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</si>
  <si>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</si>
  <si>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</si>
  <si>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</si>
  <si>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</si>
  <si>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</si>
  <si>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</si>
  <si>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</si>
  <si>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</si>
  <si>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</si>
  <si>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</si>
  <si>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</si>
  <si>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</si>
  <si>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</si>
  <si>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</si>
  <si>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</si>
  <si>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</si>
  <si>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</si>
  <si>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</si>
  <si>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</si>
  <si>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</si>
  <si>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</si>
  <si>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</si>
  <si>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</si>
  <si>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</si>
  <si>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</si>
  <si>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</si>
  <si>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</si>
  <si>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</si>
  <si>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</si>
  <si>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</si>
  <si>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</si>
  <si>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</si>
  <si>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</si>
  <si>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</si>
  <si>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</si>
  <si>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</si>
  <si>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</si>
  <si>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</si>
  <si>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</si>
  <si>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</si>
  <si>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</si>
  <si>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</si>
  <si>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</si>
  <si>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</si>
  <si>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</si>
  <si>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</si>
  <si>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</si>
  <si>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</si>
  <si>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</si>
  <si>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</si>
  <si>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</si>
  <si>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</si>
  <si>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</si>
  <si>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</si>
  <si>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</si>
  <si>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</si>
  <si>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</si>
  <si>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</si>
  <si>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</si>
  <si>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</si>
  <si>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</si>
  <si>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</si>
  <si>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</si>
  <si>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</si>
  <si>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</si>
  <si>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</si>
  <si>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</si>
  <si>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</si>
  <si>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</si>
  <si>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</si>
  <si>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</si>
  <si>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</si>
  <si>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</si>
  <si>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</si>
  <si>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</si>
  <si>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</si>
  <si>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</si>
  <si>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</si>
  <si>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</si>
  <si>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</si>
  <si>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</si>
  <si>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</si>
  <si>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</si>
  <si>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</si>
  <si>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</si>
  <si>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</si>
  <si>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</si>
  <si>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</si>
  <si>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</si>
  <si>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</si>
  <si>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</si>
  <si>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</si>
  <si>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</si>
  <si>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</si>
  <si>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</si>
  <si>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</si>
  <si>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</si>
  <si>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</si>
  <si>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</si>
  <si>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</si>
  <si>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</si>
  <si>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</si>
  <si>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</si>
  <si>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</si>
  <si>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</si>
  <si>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</si>
  <si>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</si>
  <si>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</si>
  <si>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</si>
  <si>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</si>
  <si>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</si>
  <si>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</si>
  <si>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</si>
  <si>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</si>
  <si>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</si>
  <si>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</si>
  <si>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</si>
  <si>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</si>
  <si>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</si>
  <si>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</si>
  <si>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</si>
  <si>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</si>
  <si>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</si>
  <si>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</si>
  <si>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</si>
  <si>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</si>
  <si>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</si>
  <si>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</si>
  <si>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</si>
  <si>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</si>
  <si>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</si>
  <si>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</si>
  <si>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</si>
  <si>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</si>
  <si>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</si>
  <si>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</si>
  <si>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</si>
  <si>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</si>
  <si>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</si>
  <si>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</si>
  <si>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</si>
  <si>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</si>
  <si>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</si>
  <si>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</si>
  <si>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</si>
  <si>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</si>
  <si>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</si>
  <si>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</si>
  <si>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</si>
  <si>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</si>
  <si>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</si>
  <si>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</si>
  <si>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</si>
  <si>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</si>
  <si>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</si>
  <si>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</si>
  <si>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</si>
  <si>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</si>
  <si>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</si>
  <si>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</si>
  <si>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</si>
  <si>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</si>
  <si>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</si>
  <si>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</si>
  <si>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</si>
  <si>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</si>
  <si>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</si>
  <si>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</si>
  <si>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</si>
  <si>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</si>
  <si>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</si>
  <si>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</si>
  <si>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</si>
  <si>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</si>
  <si>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</si>
  <si>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</si>
  <si>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</si>
  <si>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</si>
  <si>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</si>
  <si>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</si>
  <si>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</si>
  <si>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</si>
  <si>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</si>
  <si>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</si>
  <si>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</si>
  <si>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</si>
  <si>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</si>
  <si>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</si>
  <si>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</si>
  <si>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</si>
  <si>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</si>
  <si>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</si>
  <si>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</si>
  <si>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</si>
  <si>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</si>
  <si>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</si>
  <si>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</si>
  <si>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</si>
  <si>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</si>
  <si>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</si>
  <si>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</si>
  <si>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</si>
  <si>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</si>
  <si>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</si>
  <si>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</si>
  <si>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</si>
  <si>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</si>
  <si>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</si>
  <si>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</si>
  <si>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</si>
  <si>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</si>
  <si>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</si>
  <si>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</si>
  <si>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</si>
  <si>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</si>
  <si>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</si>
  <si>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</si>
  <si>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</si>
  <si>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</si>
  <si>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</si>
  <si>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</si>
  <si>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</si>
  <si>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</si>
  <si>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</si>
  <si>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</si>
  <si>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</si>
  <si>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</si>
  <si>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</si>
  <si>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</si>
  <si>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</si>
  <si>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</si>
  <si>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</si>
  <si>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</si>
  <si>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</si>
  <si>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</si>
  <si>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</si>
  <si>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</si>
  <si>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</si>
  <si>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</si>
  <si>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</si>
  <si>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</si>
  <si>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</si>
  <si>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</si>
  <si>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</si>
  <si>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</si>
  <si>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</si>
  <si>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</si>
  <si>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</si>
  <si>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</si>
  <si>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</si>
  <si>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</si>
  <si>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</si>
  <si>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</si>
  <si>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</si>
  <si>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</si>
  <si>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</si>
  <si>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</si>
  <si>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</si>
  <si>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</si>
  <si>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</si>
  <si>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</si>
  <si>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</si>
  <si>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</si>
  <si>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</si>
  <si>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</si>
  <si>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</si>
  <si>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</si>
  <si>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</si>
  <si>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</si>
  <si>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</si>
  <si>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</si>
  <si>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</si>
  <si>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</si>
  <si>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</si>
  <si>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</si>
  <si>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</si>
  <si>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</si>
  <si>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</si>
  <si>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</si>
  <si>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</si>
  <si>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</si>
  <si>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</si>
  <si>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</si>
  <si>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</si>
  <si>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</si>
  <si>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</si>
  <si>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</si>
  <si>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</si>
  <si>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</si>
  <si>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</si>
  <si>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</si>
  <si>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</si>
  <si>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</si>
  <si>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</si>
  <si>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</si>
  <si>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</si>
  <si>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</si>
  <si>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</si>
  <si>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</si>
  <si>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</si>
  <si>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</si>
  <si>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</si>
  <si>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</si>
  <si>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</si>
  <si>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</si>
  <si>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</si>
  <si>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</si>
  <si>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</si>
  <si>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</si>
  <si>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</si>
  <si>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</si>
  <si>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</si>
  <si>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</si>
  <si>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</si>
  <si>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</si>
  <si>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</si>
  <si>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</si>
  <si>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</si>
  <si>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</si>
  <si>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</si>
  <si>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</si>
  <si>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</si>
  <si>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</si>
  <si>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</si>
  <si>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</si>
  <si>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</si>
  <si>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</si>
  <si>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</si>
  <si>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</si>
  <si>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</si>
  <si>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</si>
  <si>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</si>
  <si>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</si>
  <si>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</si>
  <si>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</si>
  <si>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</si>
  <si>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</si>
  <si>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</si>
  <si>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</si>
  <si>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</si>
  <si>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</si>
  <si>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</si>
  <si>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</si>
  <si>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</si>
  <si>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</si>
  <si>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</si>
  <si>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</si>
  <si>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</si>
  <si>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</si>
  <si>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</si>
  <si>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</si>
  <si>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</si>
  <si>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</si>
  <si>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</si>
  <si>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</si>
  <si>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</si>
  <si>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</si>
  <si>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</si>
  <si>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</si>
  <si>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</si>
  <si>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</si>
  <si>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</si>
  <si>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</si>
  <si>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</si>
  <si>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</si>
  <si>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</si>
  <si>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</si>
  <si>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</si>
  <si>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</si>
  <si>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</si>
  <si>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</si>
  <si>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</si>
  <si>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</si>
  <si>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</si>
  <si>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</si>
  <si>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</si>
  <si>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</si>
  <si>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</si>
  <si>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</si>
  <si>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</si>
  <si>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</si>
  <si>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</si>
  <si>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</si>
  <si>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</si>
  <si>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</si>
  <si>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</si>
  <si>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</si>
  <si>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</si>
  <si>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</si>
  <si>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</si>
  <si>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</si>
  <si>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</si>
  <si>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</si>
  <si>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</si>
  <si>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</si>
  <si>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</si>
  <si>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</si>
  <si>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</si>
  <si>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</si>
  <si>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</si>
  <si>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</si>
  <si>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</si>
  <si>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</si>
  <si>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</si>
  <si>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</si>
  <si>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</si>
  <si>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</si>
  <si>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</si>
  <si>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</si>
  <si>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</si>
  <si>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</si>
  <si>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</si>
  <si>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</si>
  <si>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</si>
  <si>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</si>
  <si>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</si>
  <si>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</si>
  <si>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</si>
  <si>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</si>
  <si>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</si>
  <si>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</si>
  <si>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</si>
  <si>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</si>
  <si>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</si>
  <si>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</si>
  <si>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</si>
  <si>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</si>
  <si>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</si>
  <si>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</si>
  <si>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</si>
  <si>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</si>
  <si>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</si>
  <si>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</si>
  <si>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</si>
  <si>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</si>
  <si>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</si>
  <si>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</si>
  <si>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</si>
  <si>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</si>
  <si>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</si>
  <si>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</si>
  <si>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</si>
  <si>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</si>
  <si>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</si>
  <si>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</si>
  <si>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</si>
  <si>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</si>
  <si>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</si>
  <si>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</si>
  <si>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</si>
  <si>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</si>
  <si>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</si>
  <si>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</si>
  <si>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</si>
  <si>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</si>
  <si>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</si>
  <si>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</si>
  <si>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</si>
  <si>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</si>
  <si>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</si>
  <si>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</si>
  <si>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</si>
  <si>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</si>
  <si>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</si>
  <si>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</si>
  <si>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</si>
  <si>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</si>
  <si>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</si>
  <si>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</si>
  <si>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</si>
  <si>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</si>
  <si>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</si>
  <si>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</si>
  <si>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</si>
  <si>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</si>
  <si>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</si>
  <si>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</si>
  <si>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</si>
  <si>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</si>
  <si>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</si>
  <si>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</si>
  <si>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</si>
  <si>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</si>
  <si>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</si>
  <si>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</si>
  <si>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</si>
  <si>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</si>
  <si>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</si>
  <si>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</si>
  <si>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</si>
  <si>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</si>
  <si>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</si>
  <si>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</si>
  <si>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</si>
  <si>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</si>
  <si>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</si>
  <si>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</si>
  <si>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</si>
  <si>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</si>
  <si>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</si>
  <si>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</si>
  <si>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</si>
  <si>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</si>
  <si>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</si>
  <si>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</si>
  <si>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</si>
  <si>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</si>
  <si>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</si>
  <si>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</si>
  <si>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</si>
  <si>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</si>
  <si>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</si>
  <si>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</si>
  <si>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</si>
  <si>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</si>
  <si>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</si>
  <si>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</si>
  <si>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</si>
  <si>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</si>
  <si>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</si>
  <si>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</si>
  <si>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</si>
  <si>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</si>
  <si>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</si>
  <si>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</si>
  <si>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</si>
  <si>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</si>
  <si>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</si>
  <si>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</si>
  <si>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</si>
  <si>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</si>
  <si>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</si>
  <si>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</si>
  <si>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</si>
  <si>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</si>
  <si>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</si>
  <si>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</si>
  <si>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</si>
  <si>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</si>
  <si>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</si>
  <si>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</si>
  <si>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</si>
  <si>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</si>
  <si>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</si>
  <si>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</si>
  <si>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</si>
  <si>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</si>
  <si>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</si>
  <si>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</si>
  <si>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</si>
  <si>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</si>
  <si>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</si>
  <si>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</si>
  <si>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</si>
  <si>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</si>
  <si>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</si>
  <si>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</si>
  <si>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</si>
  <si>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</si>
  <si>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</si>
  <si>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</si>
  <si>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</si>
  <si>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</si>
  <si>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</si>
  <si>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</si>
  <si>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</si>
  <si>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</si>
  <si>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</si>
  <si>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</si>
  <si>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</si>
  <si>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</si>
  <si>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</si>
  <si>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</si>
  <si>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</si>
  <si>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</si>
  <si>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</si>
  <si>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</si>
  <si>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</si>
  <si>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</si>
  <si>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</si>
  <si>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</si>
  <si>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</si>
  <si>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</si>
  <si>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</si>
  <si>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</si>
  <si>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</si>
  <si>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</si>
  <si>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</si>
  <si>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</si>
  <si>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</si>
  <si>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</si>
  <si>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</si>
  <si>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</si>
  <si>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</si>
  <si>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</si>
  <si>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</si>
  <si>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</si>
  <si>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</si>
  <si>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</si>
  <si>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</si>
  <si>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</si>
  <si>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</si>
  <si>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</si>
  <si>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</si>
  <si>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</si>
  <si>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</si>
  <si>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</si>
  <si>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</si>
  <si>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</si>
  <si>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</si>
  <si>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</si>
  <si>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</si>
  <si>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</si>
  <si>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</si>
  <si>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</si>
  <si>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</si>
  <si>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</si>
  <si>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</si>
  <si>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</si>
  <si>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</si>
  <si>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</si>
  <si>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</si>
  <si>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</si>
  <si>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</si>
  <si>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</si>
  <si>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</si>
  <si>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</si>
  <si>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</si>
  <si>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</si>
  <si>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</si>
  <si>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</si>
  <si>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</si>
  <si>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</si>
  <si>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</si>
  <si>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</si>
  <si>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</si>
  <si>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</si>
  <si>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</si>
  <si>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</si>
  <si>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</si>
  <si>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</si>
  <si>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</si>
  <si>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</si>
  <si>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</si>
  <si>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</si>
  <si>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</si>
  <si>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</si>
  <si>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</si>
  <si>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</si>
  <si>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</si>
  <si>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</si>
  <si>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</si>
  <si>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</si>
  <si>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</si>
  <si>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</si>
  <si>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</si>
  <si>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</si>
  <si>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</si>
  <si>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</si>
  <si>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</si>
  <si>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</si>
  <si>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</si>
  <si>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</si>
  <si>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</si>
  <si>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</si>
  <si>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</si>
  <si>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</si>
  <si>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</si>
  <si>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</si>
  <si>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</si>
  <si>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</si>
  <si>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</si>
  <si>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</si>
  <si>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</si>
  <si>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</si>
  <si>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</si>
  <si>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</si>
  <si>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</si>
  <si>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</si>
  <si>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</si>
  <si>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</si>
  <si>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</si>
  <si>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</si>
  <si>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</si>
  <si>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</si>
  <si>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</si>
  <si>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</si>
  <si>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</si>
  <si>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</si>
  <si>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</si>
  <si>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</si>
  <si>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</si>
  <si>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</si>
  <si>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</si>
  <si>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</si>
  <si>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</si>
  <si>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</si>
  <si>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</si>
  <si>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</si>
  <si>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</si>
  <si>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</si>
  <si>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</si>
  <si>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</si>
  <si>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</si>
  <si>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</si>
  <si>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</si>
  <si>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</si>
  <si>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</si>
  <si>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</si>
  <si>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</si>
  <si>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</si>
  <si>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</si>
  <si>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</si>
  <si>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</si>
  <si>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</si>
  <si>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</si>
  <si>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</si>
  <si>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</si>
  <si>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</si>
  <si>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</si>
  <si>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</si>
  <si>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</si>
  <si>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</si>
  <si>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</si>
  <si>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</si>
  <si>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</si>
  <si>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</si>
  <si>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</si>
  <si>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</si>
  <si>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</si>
  <si>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</si>
  <si>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</si>
  <si>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</si>
  <si>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</si>
  <si>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</si>
  <si>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</si>
  <si>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</si>
  <si>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</si>
  <si>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</si>
  <si>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</si>
  <si>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</si>
  <si>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</si>
  <si>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</si>
  <si>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</si>
  <si>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</si>
  <si>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</si>
  <si>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</si>
  <si>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</si>
  <si>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</si>
  <si>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</si>
  <si>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</si>
  <si>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</si>
  <si>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</si>
  <si>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</si>
  <si>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</si>
  <si>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</si>
  <si>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</si>
  <si>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</si>
  <si>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</si>
  <si>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</si>
  <si>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</si>
  <si>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</si>
  <si>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</si>
  <si>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</si>
  <si>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</si>
  <si>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</si>
  <si>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</si>
  <si>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</si>
  <si>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</si>
  <si>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</si>
  <si>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</si>
  <si>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</si>
  <si>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</si>
  <si>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</si>
  <si>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</si>
  <si>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</si>
  <si>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</si>
  <si>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</si>
  <si>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</si>
  <si>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</si>
  <si>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</si>
  <si>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</si>
  <si>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</si>
  <si>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</si>
  <si>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</si>
  <si>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</si>
  <si>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</si>
  <si>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</si>
  <si>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</si>
  <si>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</si>
  <si>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</si>
  <si>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</si>
  <si>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</si>
  <si>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</si>
  <si>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</si>
  <si>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</si>
  <si>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</si>
  <si>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</si>
  <si>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</si>
  <si>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</si>
  <si>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</si>
  <si>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</si>
  <si>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</si>
  <si>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</si>
  <si>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</si>
  <si>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</si>
  <si>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</si>
  <si>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</si>
  <si>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</si>
  <si>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</si>
  <si>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</si>
  <si>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</si>
  <si>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</si>
  <si>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</si>
  <si>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</si>
  <si>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</si>
  <si>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</si>
  <si>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</si>
  <si>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</si>
  <si>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</si>
  <si>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</si>
  <si>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</si>
  <si>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</si>
  <si>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</si>
  <si>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</si>
  <si>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</si>
  <si>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</si>
  <si>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</si>
  <si>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</si>
  <si>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</si>
  <si>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</si>
  <si>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</si>
  <si>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</si>
  <si>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</si>
  <si>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</si>
  <si>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</si>
  <si>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</si>
  <si>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</si>
  <si>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</si>
  <si>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</si>
  <si>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</si>
  <si>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</si>
  <si>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</si>
  <si>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</si>
  <si>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</si>
  <si>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</si>
  <si>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</si>
  <si>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</si>
  <si>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</si>
  <si>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</si>
  <si>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</si>
  <si>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</si>
  <si>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</si>
  <si>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</si>
  <si>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</si>
  <si>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</si>
  <si>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</si>
  <si>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</si>
  <si>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</si>
  <si>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</si>
  <si>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</si>
  <si>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</si>
  <si>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</si>
  <si>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</si>
  <si>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</si>
  <si>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</si>
  <si>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</si>
  <si>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</si>
  <si>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</si>
  <si>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</si>
  <si>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</si>
  <si>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</si>
  <si>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</si>
  <si>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</si>
  <si>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</si>
  <si>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</si>
  <si>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</si>
  <si>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</si>
  <si>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</si>
  <si>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</si>
  <si>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</si>
  <si>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</si>
  <si>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</si>
  <si>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</si>
  <si>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</si>
  <si>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</si>
  <si>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</si>
  <si>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</si>
  <si>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</si>
  <si>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</si>
  <si>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</si>
  <si>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</si>
  <si>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</si>
  <si>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</si>
  <si>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</si>
  <si>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</si>
  <si>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</si>
  <si>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</si>
  <si>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</si>
  <si>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</si>
  <si>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</si>
  <si>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</si>
  <si>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</si>
  <si>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</si>
  <si>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</si>
  <si>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</si>
  <si>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</si>
  <si>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</si>
  <si>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</si>
  <si>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</si>
  <si>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</si>
  <si>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</si>
  <si>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</si>
  <si>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</si>
  <si>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</si>
  <si>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</si>
  <si>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</si>
  <si>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</si>
  <si>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</si>
  <si>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</si>
  <si>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</si>
  <si>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</si>
  <si>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</si>
  <si>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</si>
  <si>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</si>
  <si>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</si>
  <si>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</si>
  <si>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</si>
  <si>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</si>
  <si>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</si>
  <si>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</si>
  <si>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</si>
  <si>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</si>
  <si>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</si>
  <si>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</si>
  <si>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</si>
  <si>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</si>
  <si>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</si>
  <si>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</si>
  <si>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</si>
  <si>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</si>
  <si>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</si>
  <si>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</si>
  <si>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</si>
  <si>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</si>
  <si>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</si>
  <si>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</si>
  <si>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</si>
  <si>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</si>
  <si>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</si>
  <si>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</si>
  <si>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</si>
  <si>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</si>
  <si>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</si>
  <si>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</si>
  <si>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</si>
  <si>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</si>
  <si>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</si>
  <si>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</si>
  <si>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</si>
  <si>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</si>
  <si>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</si>
  <si>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</si>
  <si>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</si>
  <si>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</si>
  <si>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</si>
  <si>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</si>
  <si>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</si>
  <si>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</si>
  <si>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</si>
  <si>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</si>
  <si>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</si>
  <si>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</si>
  <si>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</si>
  <si>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</si>
  <si>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</si>
  <si>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</si>
  <si>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</si>
  <si>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</si>
  <si>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</si>
  <si>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</si>
  <si>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</si>
  <si>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</si>
  <si>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</si>
  <si>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</si>
  <si>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</si>
  <si>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</si>
  <si>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</si>
  <si>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</si>
  <si>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</si>
  <si>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</si>
  <si>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</si>
  <si>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</si>
  <si>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</si>
  <si>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</si>
  <si>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</si>
  <si>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</si>
  <si>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</si>
  <si>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</si>
  <si>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</si>
  <si>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</si>
  <si>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</si>
  <si>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</si>
  <si>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</si>
  <si>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</si>
  <si>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</si>
  <si>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</si>
  <si>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</si>
  <si>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</si>
  <si>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</si>
  <si>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</si>
  <si>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</si>
  <si>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</si>
  <si>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</si>
  <si>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</si>
  <si>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</si>
  <si>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</si>
  <si>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</si>
  <si>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</si>
  <si>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</si>
  <si>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</si>
  <si>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</si>
  <si>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</si>
  <si>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</si>
  <si>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</si>
  <si>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</si>
  <si>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</si>
  <si>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</si>
  <si>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</si>
  <si>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</si>
  <si>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</si>
  <si>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</si>
  <si>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</si>
  <si>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</si>
  <si>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</si>
  <si>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</si>
  <si>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</si>
  <si>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</si>
  <si>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</si>
  <si>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</si>
  <si>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</si>
  <si>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</si>
  <si>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</si>
  <si>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</si>
  <si>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</si>
  <si>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</si>
  <si>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</si>
  <si>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</si>
  <si>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</si>
  <si>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</si>
  <si>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</si>
  <si>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</si>
  <si>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</si>
  <si>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</si>
  <si>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</si>
  <si>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</si>
  <si>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</si>
  <si>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</si>
  <si>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</si>
  <si>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</si>
  <si>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</si>
  <si>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</si>
  <si>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</si>
  <si>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</si>
  <si>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</si>
  <si>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</si>
  <si>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</si>
  <si>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</si>
  <si>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</si>
  <si>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</si>
  <si>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</si>
  <si>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</si>
  <si>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</si>
  <si>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</si>
  <si>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</si>
  <si>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</si>
  <si>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</si>
  <si>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</si>
  <si>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</si>
  <si>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</si>
  <si>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</si>
  <si>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</si>
  <si>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</si>
  <si>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</si>
  <si>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</si>
  <si>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</si>
  <si>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</si>
  <si>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</si>
  <si>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</si>
  <si>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</si>
  <si>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</si>
  <si>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</si>
  <si>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</si>
  <si>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</si>
  <si>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</si>
  <si>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</si>
  <si>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</si>
  <si>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</si>
  <si>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</si>
  <si>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</si>
  <si>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</si>
  <si>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</si>
  <si>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</si>
  <si>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</si>
  <si>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</si>
  <si>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</si>
  <si>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</si>
  <si>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</si>
  <si>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</si>
  <si>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</si>
  <si>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</si>
  <si>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</si>
  <si>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</si>
  <si>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</si>
  <si>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</si>
  <si>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</si>
  <si>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</si>
  <si>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</si>
  <si>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</si>
  <si>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</si>
  <si>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</si>
  <si>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</si>
  <si>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</si>
  <si>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</si>
  <si>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</si>
  <si>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</si>
  <si>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</si>
  <si>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</si>
  <si>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</si>
  <si>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</si>
  <si>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</si>
  <si>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</si>
  <si>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</si>
  <si>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</si>
  <si>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</si>
  <si>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</si>
  <si>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</si>
  <si>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</si>
  <si>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</si>
  <si>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</si>
  <si>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</si>
  <si>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</si>
  <si>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</si>
  <si>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</si>
  <si>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</si>
  <si>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</si>
  <si>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</si>
  <si>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</si>
  <si>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</si>
  <si>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</si>
  <si>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</si>
  <si>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</si>
  <si>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</si>
  <si>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</si>
  <si>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</si>
  <si>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</si>
  <si>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</si>
  <si>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</si>
  <si>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</si>
  <si>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</si>
  <si>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</si>
  <si>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</si>
  <si>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</si>
  <si>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</si>
  <si>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</si>
  <si>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</si>
  <si>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</si>
  <si>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</si>
  <si>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</si>
  <si>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</si>
  <si>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</si>
  <si>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</si>
  <si>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</si>
  <si>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</si>
  <si>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</si>
  <si>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</si>
  <si>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</si>
  <si>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</si>
  <si>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</si>
  <si>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</si>
  <si>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</si>
  <si>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</si>
  <si>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</si>
  <si>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</si>
  <si>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</si>
  <si>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</si>
  <si>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</si>
  <si>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</si>
  <si>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</si>
  <si>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</si>
  <si>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</si>
  <si>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</si>
  <si>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</si>
  <si>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</si>
  <si>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</si>
  <si>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</si>
  <si>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</si>
  <si>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</si>
  <si>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</si>
  <si>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</si>
  <si>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</si>
  <si>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</si>
  <si>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</si>
  <si>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</si>
  <si>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</si>
  <si>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</si>
  <si>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</si>
  <si>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</si>
  <si>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</si>
  <si>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</si>
  <si>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</si>
  <si>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</si>
  <si>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</si>
  <si>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</si>
  <si>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</si>
  <si>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</si>
  <si>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</si>
  <si>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</si>
  <si>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</si>
  <si>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</si>
  <si>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</si>
  <si>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</si>
  <si>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</si>
  <si>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</si>
  <si>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</si>
  <si>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</si>
  <si>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</si>
  <si>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</si>
  <si>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</si>
  <si>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</si>
  <si>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</si>
  <si>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</si>
  <si>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</si>
  <si>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</si>
  <si>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</si>
  <si>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</si>
  <si>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</si>
  <si>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</si>
  <si>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</si>
  <si>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</si>
  <si>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</si>
  <si>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</si>
  <si>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</si>
  <si>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</si>
  <si>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</si>
  <si>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</si>
  <si>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</si>
  <si>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</si>
  <si>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</si>
  <si>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</si>
  <si>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</si>
  <si>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</si>
  <si>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</si>
  <si>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</si>
  <si>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</si>
  <si>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</si>
  <si>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</si>
  <si>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</si>
  <si>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</si>
  <si>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</si>
  <si>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</si>
  <si>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</si>
  <si>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</si>
  <si>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</si>
  <si>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</si>
  <si>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</si>
  <si>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</si>
  <si>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</si>
  <si>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</si>
  <si>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</si>
  <si>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</si>
  <si>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</si>
  <si>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</si>
  <si>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</si>
  <si>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</si>
  <si>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</si>
  <si>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</si>
  <si>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</si>
  <si>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</si>
  <si>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</si>
  <si>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</si>
  <si>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</si>
  <si>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</si>
  <si>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</si>
  <si>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</si>
  <si>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</si>
  <si>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</si>
  <si>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</si>
  <si>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</si>
  <si>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</si>
  <si>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</si>
  <si>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</si>
  <si>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</si>
  <si>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</si>
  <si>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</si>
  <si>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</si>
  <si>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</si>
  <si>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</si>
  <si>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</si>
  <si>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</si>
  <si>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</si>
  <si>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</si>
  <si>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</si>
  <si>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</si>
  <si>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</si>
  <si>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</si>
  <si>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</si>
  <si>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</si>
  <si>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</si>
  <si>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</si>
  <si>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</si>
  <si>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</si>
  <si>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</si>
  <si>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</si>
  <si>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</si>
  <si>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</si>
  <si>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</si>
  <si>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</si>
  <si>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</si>
  <si>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</si>
  <si>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</si>
  <si>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</si>
  <si>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</si>
  <si>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</si>
  <si>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</si>
  <si>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Peoria</t>
  </si>
  <si>
    <t>dcratty@seapco.org</t>
  </si>
  <si>
    <t>Bartonville</t>
  </si>
  <si>
    <t>CliftonLarsonAllen LLP</t>
  </si>
  <si>
    <t>Adam Pulley</t>
  </si>
  <si>
    <t>301 SW Adams Street, Suite 1000</t>
  </si>
  <si>
    <t>309-671-4508</t>
  </si>
  <si>
    <t>066-004450</t>
  </si>
  <si>
    <t>309-671-4500</t>
  </si>
  <si>
    <t>adam.pulley@claconnect.com</t>
  </si>
  <si>
    <t>309-697-5194</t>
  </si>
  <si>
    <t>309-697-0880</t>
  </si>
  <si>
    <t>x</t>
  </si>
  <si>
    <t>lhaas@seapco.org</t>
  </si>
  <si>
    <t>Lora Haas</t>
  </si>
  <si>
    <t>4812 W Pfeiffer Road</t>
  </si>
  <si>
    <t>IL</t>
  </si>
  <si>
    <t>N/A</t>
  </si>
  <si>
    <t>Page 5, Line 12 - Due from Employees $23,272</t>
  </si>
  <si>
    <t>Page 11, Line 107 - Miscellaneous Revenue $37,104</t>
  </si>
  <si>
    <t>Page 14, Line 272 - STEP Third Party Base Plus Performance $26,522</t>
  </si>
  <si>
    <t>Page 16, Line 83 - Subrecipient Payments to Other Districts Other Objects $350,315</t>
  </si>
  <si>
    <t>Of the federal expenditures presented in the schedule, the Association provided federal awards to subrecipients as follows:</t>
  </si>
  <si>
    <t>The accompanying Schedule of Expenditures of Federal Awards includes the federal grant activity of Special Education Association of Peoria County (the Association)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</si>
  <si>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U.S. Department of Education</t>
  </si>
  <si>
    <t xml:space="preserve">  Passed through the Illinois State Board of Education</t>
  </si>
  <si>
    <t xml:space="preserve">     Preschool Flow Through (M)</t>
  </si>
  <si>
    <t xml:space="preserve">     IDEA Flow Through (M)</t>
  </si>
  <si>
    <t xml:space="preserve">  Total passed through the Illinois State Board of Education</t>
  </si>
  <si>
    <t>2016-4600-00</t>
  </si>
  <si>
    <t>2016-4620-00</t>
  </si>
  <si>
    <t>2017-4620-00</t>
  </si>
  <si>
    <t>2017-4600-00</t>
  </si>
  <si>
    <t xml:space="preserve">  Passed through the Illinois Department of Human Services</t>
  </si>
  <si>
    <t xml:space="preserve">     Secondary Transitional Experience Program</t>
  </si>
  <si>
    <t xml:space="preserve">       Total Secondary Transitional Experience Program</t>
  </si>
  <si>
    <t>Total U.S. Department of Education</t>
  </si>
  <si>
    <t>U.S. Department of Health and Human Services</t>
  </si>
  <si>
    <t xml:space="preserve">     Medicaid Matching Funds - Administrative Outreach</t>
  </si>
  <si>
    <t xml:space="preserve">  Passed through the Illinois Department of Healthcare and Family Services</t>
  </si>
  <si>
    <t>Total U.S. Department of Health and Human Services</t>
  </si>
  <si>
    <t>Total Federal Awards</t>
  </si>
  <si>
    <t>646CUD00152</t>
  </si>
  <si>
    <t>746CVF00152</t>
  </si>
  <si>
    <t>2016-001</t>
  </si>
  <si>
    <t>Unmodified</t>
  </si>
  <si>
    <t>84.027 and 84.173</t>
  </si>
  <si>
    <t>IDEA Cluster</t>
  </si>
  <si>
    <t>Management is responsible for establishing and maintaining internal controls and for the fair presentation of the financial statements including the related disclosures (required by generally accepted accounting principles) and the reporting guidelines as prescribed by ISBE.</t>
  </si>
  <si>
    <t>The Association does not have an internal control policy in place over annual financial reporting that would enable
management to prepare its financial statements and ensure related footnote disclosures are complete and presented in accordance with all reporting guidelines, including the schedule of expenditures of federal awards (SEFA) required by Uniform Guidance.</t>
  </si>
  <si>
    <t>Management has informed us that they do not have an internal control policy in place over the annual financial reporting and that they do not have the necessary staff capacity to prepare the financial statements including footnote disclosures and the SEFA.</t>
  </si>
  <si>
    <t>Management should continue to evaluate their internal staff capacity to determine if an internal control policy over the annual financial reporting is beneficial.</t>
  </si>
  <si>
    <t>IDEA Flow Through</t>
  </si>
  <si>
    <t>Illinois State Board of Education (ISBE)</t>
  </si>
  <si>
    <t>The reporting requirements outlined in the OMB Circular UG Compliance Supplement indicate that financial reports are to be complete and supported by accurate accounting records.</t>
  </si>
  <si>
    <t>Ineffective controls could lead to costs being improperly claimed or unclaimed costs.</t>
  </si>
  <si>
    <t>Discrepency is due to inadequate controls to ensure that report expenditures are supported by expenditures in the general ledger.</t>
  </si>
  <si>
    <t>The Association should establish a review procedure over expenditure reports prior to submission to ensure their accuracy and to ensure compliance with grant requirements.</t>
  </si>
  <si>
    <t>002</t>
  </si>
  <si>
    <t>Ongoing consideration</t>
  </si>
  <si>
    <t>Lora Haas, Executive Director</t>
  </si>
  <si>
    <t>Management concurs.</t>
  </si>
  <si>
    <t>The Association relies on CliftonLarsonAllen to prepare the financial statements and related footnote disclosures and the SEFA. However, they have reviewed and approved the financial statements and the related footnote disclosures and the SEFA.</t>
  </si>
  <si>
    <t>See Findings 2017-001 and 2017-002.</t>
  </si>
  <si>
    <t>IDEA Flow Through - various school districts</t>
  </si>
  <si>
    <r>
      <t xml:space="preserve">The following amounts were expended in the form of non-cash assistance by the Association and </t>
    </r>
    <r>
      <rPr>
        <b/>
        <sz val="9"/>
        <rFont val="Arial"/>
        <family val="2"/>
      </rPr>
      <t>are</t>
    </r>
    <r>
      <rPr>
        <sz val="9"/>
        <rFont val="Arial"/>
        <family val="2"/>
      </rPr>
      <t xml:space="preserve"> included in the Schedule of Expenditures of Federal Awards:</t>
    </r>
  </si>
  <si>
    <t>SECTION I - SUMMARY OF AUDITORS' RESULTS</t>
  </si>
  <si>
    <t>Type of auditors' report issued:</t>
  </si>
  <si>
    <t>Type of auditors' report issued on compliance for major programs:</t>
  </si>
  <si>
    <t>Management and the Executive Committee of the Association will take this condition under advisement and discuss the cost-benefit of additional personnel to improve the above mentioned controls.</t>
  </si>
  <si>
    <t>Repeated in 2017 as Finding 2017-001.</t>
  </si>
  <si>
    <t>The Association does not have an internal control policy in place over annual financial reporting that would enable management to prepare its financial statements and ensure related footnote disclosures are complete and presented in accordance with all reporting guidelines, including the schedule of expenditures of federal awards (SEFA) required by Uniform Guidance.</t>
  </si>
  <si>
    <t>During our testing of expenditure reports, CLA noted an IDEA report tested in which expenditures did not agree to the supporting documentation.  One line item was over-reported by $1,714.</t>
  </si>
  <si>
    <t>The IDEA report discrepancy was noted in one of six reports tested.</t>
  </si>
  <si>
    <t>The potential exists that a misstatement of the financial statements could occur and not be prevented or
detected by the entity’s internal controls.</t>
  </si>
  <si>
    <t xml:space="preserve">       Total IDEA Flow Through (IDEA Cluster)</t>
  </si>
  <si>
    <t xml:space="preserve">        Total Preschool Flow Through (IDEA Cluster)</t>
  </si>
  <si>
    <t xml:space="preserve">  Total IDEA Cluster</t>
  </si>
  <si>
    <t>November 1, 2017</t>
  </si>
  <si>
    <t xml:space="preserve">Management agrees with this finding and the recommendation for resolution.  The general ledger will be used to generate the reports, and an individual separate from the preparer of the report will review it for accuracy.  Additionally, the Executive Director will perform the final review of the reports for accuracy.  </t>
  </si>
  <si>
    <t>Special Education Assoc of Peoria Cty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</si>
</sst>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 fontId="4" fillId="0" borderId="22" xfId="3" applyNumberFormat="1" applyFont="1" applyFill="1" applyBorder="1" applyAlignment="1" applyProtection="1">
      <alignment horizontal="center"/>
      <protection locked="0"/>
    </xf>
    <xf numFmtId="3" fontId="73" fillId="0" borderId="22" xfId="3" applyNumberFormat="1" applyFont="1" applyBorder="1" applyAlignment="1" applyProtection="1">
      <alignment horizontal="center"/>
      <protection locked="0"/>
    </xf>
    <xf numFmtId="3" fontId="73" fillId="0" borderId="22" xfId="3" applyNumberFormat="1" applyFont="1" applyFill="1" applyBorder="1" applyAlignment="1" applyProtection="1">
      <alignment horizontal="center"/>
      <protection locked="0"/>
    </xf>
    <xf numFmtId="0" fontId="3" fillId="0" borderId="0" xfId="3" applyFont="1" applyProtection="1">
      <protection locked="0"/>
    </xf>
    <xf numFmtId="0" fontId="4" fillId="0" borderId="0" xfId="3" applyFont="1" applyProtection="1">
      <protection locked="0"/>
    </xf>
    <xf numFmtId="0" fontId="6" fillId="0" borderId="0" xfId="3" quotePrefix="1" applyFont="1" applyBorder="1" applyProtection="1"/>
    <xf numFmtId="178" fontId="6" fillId="0" borderId="0" xfId="3" applyNumberFormat="1" applyFont="1" applyBorder="1" applyAlignment="1" applyProtection="1">
      <alignment horizontal="center"/>
      <protection locked="0"/>
    </xf>
    <xf numFmtId="14" fontId="3" fillId="0" borderId="0" xfId="3" applyNumberFormat="1" applyAlignment="1" applyProtection="1">
      <alignment horizontal="left"/>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3" fillId="0" borderId="0" xfId="3" applyFont="1" applyFill="1" applyBorder="1" applyAlignment="1" applyProtection="1">
      <alignment horizontal="center" vertical="top" wrapText="1"/>
    </xf>
    <xf numFmtId="0" fontId="4" fillId="0" borderId="0" xfId="3" applyFont="1" applyFill="1" applyBorder="1" applyProtection="1"/>
    <xf numFmtId="14" fontId="3" fillId="0" borderId="0" xfId="3" quotePrefix="1" applyNumberFormat="1" applyFont="1" applyFill="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Fill="1" applyBorder="1" applyAlignment="1" applyProtection="1">
      <alignment horizontal="right" indent="1"/>
      <protection locked="0"/>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vertical="top" wrapText="1"/>
      <protection locked="0"/>
    </xf>
    <xf numFmtId="0" fontId="3" fillId="0" borderId="0" xfId="3" applyFont="1" applyBorder="1" applyAlignment="1" applyProtection="1">
      <alignment vertical="top" wrapText="1"/>
    </xf>
    <xf numFmtId="0" fontId="3" fillId="0" borderId="0" xfId="3" applyFont="1" applyFill="1" applyBorder="1" applyAlignment="1" applyProtection="1">
      <alignment vertical="top" wrapText="1"/>
    </xf>
    <xf numFmtId="0" fontId="3" fillId="0" borderId="0" xfId="3" applyFill="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36</xdr:row>
      <xdr:rowOff>0</xdr:rowOff>
    </xdr:from>
    <xdr:to>
      <xdr:col>2</xdr:col>
      <xdr:colOff>0</xdr:colOff>
      <xdr:row>36</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44</xdr:row>
      <xdr:rowOff>0</xdr:rowOff>
    </xdr:from>
    <xdr:to>
      <xdr:col>4</xdr:col>
      <xdr:colOff>85725</xdr:colOff>
      <xdr:row>45</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44</xdr:row>
      <xdr:rowOff>0</xdr:rowOff>
    </xdr:from>
    <xdr:to>
      <xdr:col>3</xdr:col>
      <xdr:colOff>0</xdr:colOff>
      <xdr:row>44</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LFR008\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1861</v>
      </c>
      <c r="B1" s="199"/>
      <c r="C1" s="199"/>
      <c r="D1" s="200"/>
      <c r="I1" s="2156" t="s">
        <v>466</v>
      </c>
      <c r="J1" s="2157"/>
      <c r="K1" s="2157"/>
      <c r="L1" s="2157"/>
      <c r="M1" s="2157"/>
      <c r="N1" s="2157"/>
      <c r="O1" s="2157"/>
      <c r="P1" s="2157"/>
      <c r="Q1" s="2157"/>
      <c r="R1" s="2157"/>
      <c r="S1" s="2157"/>
    </row>
    <row r="2" spans="1:28" ht="12" customHeight="1" x14ac:dyDescent="0.2">
      <c r="A2" s="201" t="s">
        <v>1862</v>
      </c>
      <c r="D2" s="202"/>
      <c r="I2" s="2158" t="s">
        <v>1133</v>
      </c>
      <c r="J2" s="2157"/>
      <c r="K2" s="2157"/>
      <c r="L2" s="2157"/>
      <c r="M2" s="2157"/>
      <c r="N2" s="2157"/>
      <c r="O2" s="2157"/>
      <c r="P2" s="2157"/>
      <c r="Q2" s="2157"/>
      <c r="R2" s="2157"/>
      <c r="S2" s="2157"/>
    </row>
    <row r="3" spans="1:28" ht="12" customHeight="1" x14ac:dyDescent="0.2">
      <c r="A3" s="1816" t="s">
        <v>1944</v>
      </c>
      <c r="B3" s="1817"/>
      <c r="C3" s="1817"/>
      <c r="D3" s="1818"/>
      <c r="I3" s="2158" t="s">
        <v>55</v>
      </c>
      <c r="J3" s="2157"/>
      <c r="K3" s="2157"/>
      <c r="L3" s="2157"/>
      <c r="M3" s="2157"/>
      <c r="N3" s="2157"/>
      <c r="O3" s="2157"/>
      <c r="P3" s="2157"/>
      <c r="Q3" s="2157"/>
      <c r="R3" s="2157"/>
      <c r="S3" s="2157"/>
    </row>
    <row r="4" spans="1:28" ht="12" customHeight="1" x14ac:dyDescent="0.2">
      <c r="A4" s="191"/>
      <c r="I4" s="2158" t="s">
        <v>604</v>
      </c>
      <c r="J4" s="2157"/>
      <c r="K4" s="2157"/>
      <c r="L4" s="2157"/>
      <c r="M4" s="2157"/>
      <c r="N4" s="2157"/>
      <c r="O4" s="2157"/>
      <c r="P4" s="2157"/>
      <c r="Q4" s="2157"/>
      <c r="R4" s="2157"/>
      <c r="S4" s="2157"/>
    </row>
    <row r="5" spans="1:28" ht="14.1" customHeight="1" x14ac:dyDescent="0.2">
      <c r="B5" s="442"/>
      <c r="C5" s="178" t="s">
        <v>1061</v>
      </c>
      <c r="D5" s="362"/>
      <c r="E5" s="362"/>
      <c r="H5" s="192"/>
      <c r="I5" s="2166" t="s">
        <v>769</v>
      </c>
      <c r="J5" s="2165"/>
      <c r="K5" s="2165"/>
      <c r="L5" s="2165"/>
      <c r="M5" s="2165"/>
      <c r="N5" s="2165"/>
      <c r="O5" s="2165"/>
      <c r="P5" s="2165"/>
      <c r="Q5" s="2165"/>
      <c r="R5" s="2165"/>
      <c r="S5" s="2165"/>
    </row>
    <row r="6" spans="1:28" ht="14.1" customHeight="1" x14ac:dyDescent="0.2">
      <c r="B6" s="442" t="s">
        <v>2101</v>
      </c>
      <c r="C6" s="178" t="s">
        <v>1062</v>
      </c>
      <c r="D6" s="362"/>
      <c r="E6" s="362"/>
      <c r="I6" s="2164" t="s">
        <v>1029</v>
      </c>
      <c r="J6" s="2165"/>
      <c r="K6" s="2165"/>
      <c r="L6" s="2165"/>
      <c r="M6" s="2165"/>
      <c r="N6" s="2165"/>
      <c r="O6" s="2165"/>
      <c r="P6" s="2165"/>
      <c r="Q6" s="2165"/>
      <c r="R6" s="2165"/>
      <c r="S6" s="2165"/>
    </row>
    <row r="7" spans="1:28" ht="12.2" customHeight="1" x14ac:dyDescent="0.2">
      <c r="I7" s="2159">
        <v>42916</v>
      </c>
      <c r="J7" s="2160"/>
      <c r="K7" s="2160"/>
      <c r="L7" s="2160"/>
      <c r="M7" s="2160"/>
      <c r="N7" s="2160"/>
      <c r="O7" s="2160"/>
      <c r="P7" s="2160"/>
      <c r="Q7" s="2160"/>
      <c r="R7" s="2160"/>
      <c r="S7" s="216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1" t="s">
        <v>763</v>
      </c>
      <c r="J9" s="2162"/>
      <c r="K9" s="2162"/>
      <c r="L9" s="2162"/>
      <c r="M9" s="2162"/>
      <c r="N9" s="2162"/>
      <c r="O9" s="2162"/>
      <c r="P9" s="2162"/>
      <c r="Q9" s="2162"/>
      <c r="R9" s="2162"/>
      <c r="S9" s="2163"/>
      <c r="T9" s="2177" t="s">
        <v>613</v>
      </c>
      <c r="U9" s="2178"/>
      <c r="V9" s="2178"/>
      <c r="W9" s="2178"/>
      <c r="X9" s="2178"/>
      <c r="Y9" s="2178"/>
      <c r="Z9" s="2178"/>
      <c r="AA9" s="2179"/>
    </row>
    <row r="10" spans="1:28" ht="13.5" customHeight="1" x14ac:dyDescent="0.2">
      <c r="A10" s="2184" t="s">
        <v>764</v>
      </c>
      <c r="B10" s="2185"/>
      <c r="C10" s="2185"/>
      <c r="D10" s="2185"/>
      <c r="E10" s="2185"/>
      <c r="F10" s="2185"/>
      <c r="G10" s="2185"/>
      <c r="H10" s="2186"/>
      <c r="I10" s="182"/>
      <c r="J10" s="183"/>
      <c r="K10" s="181"/>
      <c r="R10" s="183"/>
      <c r="S10" s="183"/>
      <c r="T10" s="2180"/>
      <c r="U10" s="2165"/>
      <c r="V10" s="2165"/>
      <c r="W10" s="2165"/>
      <c r="X10" s="2165"/>
      <c r="Y10" s="2165"/>
      <c r="Z10" s="2165"/>
      <c r="AA10" s="2171"/>
    </row>
    <row r="11" spans="1:28" ht="14.25" customHeight="1" x14ac:dyDescent="0.2">
      <c r="A11" s="2187" t="s">
        <v>1109</v>
      </c>
      <c r="B11" s="2188"/>
      <c r="C11" s="2188"/>
      <c r="D11" s="2188"/>
      <c r="E11" s="2188"/>
      <c r="F11" s="2188"/>
      <c r="G11" s="2188"/>
      <c r="H11" s="2189"/>
      <c r="I11" s="180"/>
      <c r="J11" s="343"/>
      <c r="K11" s="180"/>
      <c r="O11" s="1702" t="s">
        <v>2101</v>
      </c>
      <c r="P11" s="378" t="s">
        <v>223</v>
      </c>
      <c r="Q11" s="183"/>
      <c r="R11" s="181"/>
      <c r="S11" s="180"/>
      <c r="T11" s="2181"/>
      <c r="U11" s="2182"/>
      <c r="V11" s="2182"/>
      <c r="W11" s="2182"/>
      <c r="X11" s="2182"/>
      <c r="Y11" s="2182"/>
      <c r="Z11" s="2182"/>
      <c r="AA11" s="218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90">
        <v>48072000061</v>
      </c>
      <c r="B13" s="2191"/>
      <c r="C13" s="2191"/>
      <c r="D13" s="2191"/>
      <c r="E13" s="2191"/>
      <c r="F13" s="2191"/>
      <c r="G13" s="2191"/>
      <c r="H13" s="2192"/>
      <c r="I13" s="184"/>
      <c r="J13" s="183"/>
      <c r="K13" s="181"/>
      <c r="L13" s="183"/>
      <c r="M13" s="183"/>
      <c r="N13" s="183"/>
      <c r="O13" s="183"/>
      <c r="P13" s="183"/>
      <c r="Q13" s="183"/>
      <c r="R13" s="183"/>
      <c r="S13" s="183"/>
      <c r="T13" s="2195" t="s">
        <v>2092</v>
      </c>
      <c r="U13" s="2196"/>
      <c r="V13" s="2196"/>
      <c r="W13" s="2196"/>
      <c r="X13" s="2196"/>
      <c r="Y13" s="2197"/>
      <c r="Z13" s="2197"/>
      <c r="AA13" s="2198"/>
    </row>
    <row r="14" spans="1:28" ht="14.1" customHeight="1" x14ac:dyDescent="0.2">
      <c r="A14" s="363" t="s">
        <v>809</v>
      </c>
      <c r="B14" s="345"/>
      <c r="C14" s="345"/>
      <c r="D14" s="345"/>
      <c r="E14" s="345"/>
      <c r="F14" s="345"/>
      <c r="G14" s="345"/>
      <c r="H14" s="273"/>
      <c r="I14" s="656"/>
      <c r="S14" s="202"/>
      <c r="T14" s="363" t="s">
        <v>1582</v>
      </c>
      <c r="U14" s="271"/>
      <c r="V14" s="271"/>
      <c r="W14" s="271"/>
      <c r="X14" s="271"/>
      <c r="Y14" s="199"/>
      <c r="Z14" s="199"/>
      <c r="AA14" s="200"/>
    </row>
    <row r="15" spans="1:28" ht="13.5" customHeight="1" x14ac:dyDescent="0.2">
      <c r="A15" s="2144" t="s">
        <v>2089</v>
      </c>
      <c r="B15" s="2193"/>
      <c r="C15" s="2193"/>
      <c r="D15" s="2193"/>
      <c r="E15" s="2193"/>
      <c r="F15" s="2193"/>
      <c r="G15" s="2193"/>
      <c r="H15" s="2194"/>
      <c r="T15" s="2125" t="s">
        <v>2093</v>
      </c>
      <c r="U15" s="2146"/>
      <c r="V15" s="2146"/>
      <c r="W15" s="2146"/>
      <c r="X15" s="2146"/>
      <c r="Y15" s="2199"/>
      <c r="Z15" s="2199"/>
      <c r="AA15" s="220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0" t="s">
        <v>2169</v>
      </c>
      <c r="B17" s="2151"/>
      <c r="C17" s="2151"/>
      <c r="D17" s="2151"/>
      <c r="E17" s="2151"/>
      <c r="F17" s="2151"/>
      <c r="G17" s="2151"/>
      <c r="H17" s="2176"/>
      <c r="T17" s="2204" t="s">
        <v>2094</v>
      </c>
      <c r="U17" s="2205"/>
      <c r="V17" s="2205"/>
      <c r="W17" s="2205"/>
      <c r="X17" s="2205"/>
      <c r="Y17" s="2205"/>
      <c r="Z17" s="2205"/>
      <c r="AA17" s="2206"/>
    </row>
    <row r="18" spans="1:27" ht="13.5" customHeight="1" x14ac:dyDescent="0.2">
      <c r="A18" s="363" t="s">
        <v>610</v>
      </c>
      <c r="B18" s="345"/>
      <c r="C18" s="341"/>
      <c r="D18" s="345"/>
      <c r="E18" s="345"/>
      <c r="F18" s="345"/>
      <c r="G18" s="345"/>
      <c r="H18" s="276"/>
      <c r="I18" s="2175" t="s">
        <v>765</v>
      </c>
      <c r="J18" s="2134"/>
      <c r="K18" s="2134"/>
      <c r="L18" s="2134"/>
      <c r="M18" s="2134"/>
      <c r="N18" s="2134"/>
      <c r="O18" s="2134"/>
      <c r="P18" s="2134"/>
      <c r="Q18" s="2134"/>
      <c r="R18" s="2134"/>
      <c r="S18" s="2135"/>
      <c r="T18" s="363" t="s">
        <v>807</v>
      </c>
      <c r="U18" s="271"/>
      <c r="V18" s="341"/>
      <c r="W18" s="270"/>
      <c r="X18" s="363" t="s">
        <v>303</v>
      </c>
      <c r="Y18" s="350"/>
      <c r="Z18" s="1914" t="s">
        <v>766</v>
      </c>
      <c r="AA18" s="200"/>
    </row>
    <row r="19" spans="1:27" ht="13.5" customHeight="1" x14ac:dyDescent="0.2">
      <c r="A19" s="2144" t="s">
        <v>2104</v>
      </c>
      <c r="B19" s="2142"/>
      <c r="C19" s="2142"/>
      <c r="D19" s="2142"/>
      <c r="E19" s="2142"/>
      <c r="F19" s="2142"/>
      <c r="G19" s="2142"/>
      <c r="H19" s="2124"/>
      <c r="I19" s="183"/>
      <c r="J19" s="377"/>
      <c r="K19" s="194"/>
      <c r="L19" s="192"/>
      <c r="M19" s="652" t="s">
        <v>355</v>
      </c>
      <c r="P19" s="180"/>
      <c r="Q19" s="180"/>
      <c r="R19" s="180"/>
      <c r="S19" s="184"/>
      <c r="T19" s="2144" t="s">
        <v>2089</v>
      </c>
      <c r="U19" s="2123"/>
      <c r="V19" s="2123"/>
      <c r="W19" s="2124"/>
      <c r="X19" s="2141" t="s">
        <v>2105</v>
      </c>
      <c r="Y19" s="2203"/>
      <c r="Z19" s="2201">
        <v>61602</v>
      </c>
      <c r="AA19" s="220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22" t="s">
        <v>2091</v>
      </c>
      <c r="B21" s="2123"/>
      <c r="C21" s="2123"/>
      <c r="D21" s="2123"/>
      <c r="E21" s="2123"/>
      <c r="F21" s="2123"/>
      <c r="G21" s="2123"/>
      <c r="H21" s="2124"/>
      <c r="I21" s="2170" t="s">
        <v>767</v>
      </c>
      <c r="J21" s="2165"/>
      <c r="K21" s="2165"/>
      <c r="L21" s="2165"/>
      <c r="M21" s="2165"/>
      <c r="N21" s="2165"/>
      <c r="O21" s="2165"/>
      <c r="P21" s="2165"/>
      <c r="Q21" s="2165"/>
      <c r="R21" s="2165"/>
      <c r="S21" s="2171"/>
      <c r="T21" s="2150" t="s">
        <v>2097</v>
      </c>
      <c r="U21" s="2210"/>
      <c r="V21" s="2210"/>
      <c r="W21" s="2210"/>
      <c r="X21" s="2215" t="s">
        <v>2095</v>
      </c>
      <c r="Y21" s="2213"/>
      <c r="Z21" s="2213"/>
      <c r="AA21" s="2214"/>
    </row>
    <row r="22" spans="1:27" ht="13.5" customHeight="1" x14ac:dyDescent="0.2">
      <c r="A22" s="365" t="s">
        <v>611</v>
      </c>
      <c r="B22" s="279"/>
      <c r="C22" s="279"/>
      <c r="D22" s="279"/>
      <c r="E22" s="279"/>
      <c r="F22" s="279"/>
      <c r="G22" s="279"/>
      <c r="H22" s="280"/>
      <c r="I22" s="2172" t="s">
        <v>1741</v>
      </c>
      <c r="J22" s="2173"/>
      <c r="K22" s="2173"/>
      <c r="L22" s="2173"/>
      <c r="M22" s="2173"/>
      <c r="N22" s="2173"/>
      <c r="O22" s="2173"/>
      <c r="P22" s="2173"/>
      <c r="Q22" s="2173"/>
      <c r="R22" s="2173"/>
      <c r="S22" s="2174"/>
      <c r="T22" s="363" t="s">
        <v>1896</v>
      </c>
      <c r="U22" s="271"/>
      <c r="V22" s="341"/>
      <c r="W22" s="271"/>
      <c r="X22" s="1915" t="s">
        <v>1570</v>
      </c>
      <c r="Z22" s="199"/>
      <c r="AA22" s="200"/>
    </row>
    <row r="23" spans="1:27" ht="13.5" customHeight="1" x14ac:dyDescent="0.2">
      <c r="A23" s="2167" t="s">
        <v>2090</v>
      </c>
      <c r="B23" s="2168"/>
      <c r="C23" s="2168"/>
      <c r="D23" s="2168"/>
      <c r="E23" s="2168"/>
      <c r="F23" s="2168"/>
      <c r="G23" s="2168"/>
      <c r="H23" s="2169"/>
      <c r="T23" s="2150" t="s">
        <v>2096</v>
      </c>
      <c r="U23" s="2210"/>
      <c r="V23" s="2210"/>
      <c r="W23" s="2210"/>
      <c r="X23" s="2212">
        <v>43434</v>
      </c>
      <c r="Y23" s="2213"/>
      <c r="Z23" s="2213"/>
      <c r="AA23" s="2214"/>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22">
        <v>61607</v>
      </c>
      <c r="B25" s="2123"/>
      <c r="C25" s="2123"/>
      <c r="D25" s="2123"/>
      <c r="E25" s="2123"/>
      <c r="F25" s="2123"/>
      <c r="G25" s="2123"/>
      <c r="H25" s="2124"/>
      <c r="I25" s="653"/>
      <c r="J25" s="203"/>
      <c r="K25" s="203"/>
      <c r="L25" s="203"/>
      <c r="M25" s="203"/>
      <c r="N25" s="203"/>
      <c r="O25" s="203"/>
      <c r="P25" s="203"/>
      <c r="Q25" s="203"/>
      <c r="R25" s="203"/>
      <c r="S25" s="204"/>
      <c r="T25" s="2207" t="s">
        <v>2098</v>
      </c>
      <c r="U25" s="2208"/>
      <c r="V25" s="2208"/>
      <c r="W25" s="2208"/>
      <c r="X25" s="2208"/>
      <c r="Y25" s="2208"/>
      <c r="Z25" s="2208"/>
      <c r="AA25" s="220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33" t="s">
        <v>1889</v>
      </c>
      <c r="J27" s="2134"/>
      <c r="K27" s="2134"/>
      <c r="L27" s="2134"/>
      <c r="M27" s="2134"/>
      <c r="N27" s="2134"/>
      <c r="O27" s="2134"/>
      <c r="P27" s="2134"/>
      <c r="Q27" s="2134"/>
      <c r="R27" s="2134"/>
      <c r="S27" s="2135"/>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2101</v>
      </c>
      <c r="F29" s="1510" t="s">
        <v>1568</v>
      </c>
      <c r="G29" s="654"/>
      <c r="I29" s="274"/>
      <c r="J29" s="1702" t="s">
        <v>2101</v>
      </c>
      <c r="K29" s="181" t="s">
        <v>656</v>
      </c>
      <c r="L29" s="390"/>
      <c r="M29" s="194" t="s">
        <v>105</v>
      </c>
      <c r="N29" s="185" t="s">
        <v>1904</v>
      </c>
      <c r="O29" s="185"/>
      <c r="P29" s="185"/>
      <c r="Q29" s="185"/>
      <c r="R29" s="185"/>
      <c r="S29" s="665"/>
      <c r="T29" s="55"/>
      <c r="U29" s="55"/>
      <c r="V29" s="55"/>
      <c r="W29" s="55"/>
      <c r="X29" s="55"/>
      <c r="Y29" s="55"/>
      <c r="Z29" s="55"/>
      <c r="AA29" s="1079"/>
    </row>
    <row r="30" spans="1:27" ht="13.5" customHeight="1" x14ac:dyDescent="0.2">
      <c r="A30" s="1742"/>
      <c r="B30" s="1083"/>
      <c r="C30" s="666" t="s">
        <v>1360</v>
      </c>
      <c r="D30" s="181"/>
      <c r="E30" s="181"/>
      <c r="F30" s="1270"/>
      <c r="G30" s="654"/>
      <c r="H30" s="654"/>
      <c r="I30" s="274"/>
      <c r="J30" s="1702" t="s">
        <v>2101</v>
      </c>
      <c r="K30" s="181" t="s">
        <v>656</v>
      </c>
      <c r="L30" s="390"/>
      <c r="M30" s="194" t="s">
        <v>105</v>
      </c>
      <c r="N30" s="185" t="s">
        <v>1890</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1702" t="s">
        <v>2101</v>
      </c>
      <c r="K31" s="194" t="s">
        <v>1031</v>
      </c>
      <c r="L31" s="390"/>
      <c r="M31" s="194" t="s">
        <v>105</v>
      </c>
      <c r="N31" s="185" t="s">
        <v>2085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c r="Q35" s="2123"/>
      <c r="R35" s="212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50" t="s">
        <v>2103</v>
      </c>
      <c r="B38" s="2151"/>
      <c r="C38" s="2151"/>
      <c r="D38" s="2151"/>
      <c r="E38" s="2151"/>
      <c r="F38" s="2123"/>
      <c r="G38" s="2123"/>
      <c r="H38" s="2124"/>
      <c r="I38" s="2145"/>
      <c r="J38" s="2146"/>
      <c r="K38" s="2146"/>
      <c r="L38" s="2146"/>
      <c r="M38" s="2146"/>
      <c r="N38" s="2146"/>
      <c r="O38" s="2146"/>
      <c r="P38" s="2126"/>
      <c r="Q38" s="2126"/>
      <c r="R38" s="2126"/>
      <c r="S38" s="2127"/>
      <c r="T38" s="2125"/>
      <c r="U38" s="2146"/>
      <c r="V38" s="2146"/>
      <c r="W38" s="2146"/>
      <c r="X38" s="2126"/>
      <c r="Y38" s="2126"/>
      <c r="Z38" s="2126"/>
      <c r="AA38" s="2127"/>
    </row>
    <row r="39" spans="1:27" ht="12" customHeight="1" x14ac:dyDescent="0.2">
      <c r="A39" s="2128" t="s">
        <v>611</v>
      </c>
      <c r="B39" s="2129"/>
      <c r="C39" s="341"/>
      <c r="D39" s="338"/>
      <c r="E39" s="338"/>
      <c r="F39" s="348"/>
      <c r="G39" s="338"/>
      <c r="H39" s="276"/>
      <c r="I39" s="2128" t="s">
        <v>611</v>
      </c>
      <c r="J39" s="2129"/>
      <c r="K39" s="2129"/>
      <c r="L39" s="2129"/>
      <c r="M39" s="2129"/>
      <c r="N39" s="335"/>
      <c r="O39" s="341"/>
      <c r="P39" s="341"/>
      <c r="Q39" s="347"/>
      <c r="R39" s="341"/>
      <c r="S39" s="276"/>
      <c r="T39" s="341" t="s">
        <v>611</v>
      </c>
      <c r="U39" s="271"/>
      <c r="V39" s="341"/>
      <c r="W39" s="270"/>
      <c r="X39" s="347"/>
      <c r="Y39" s="199"/>
      <c r="Z39" s="199"/>
      <c r="AA39" s="200"/>
    </row>
    <row r="40" spans="1:27" ht="13.5" customHeight="1" x14ac:dyDescent="0.2">
      <c r="A40" s="2136" t="s">
        <v>2102</v>
      </c>
      <c r="B40" s="2137"/>
      <c r="C40" s="2138"/>
      <c r="D40" s="2138"/>
      <c r="E40" s="2138"/>
      <c r="F40" s="2139"/>
      <c r="G40" s="2139"/>
      <c r="H40" s="2140"/>
      <c r="I40" s="2153"/>
      <c r="J40" s="2154"/>
      <c r="K40" s="2154"/>
      <c r="L40" s="2154"/>
      <c r="M40" s="2154"/>
      <c r="N40" s="2154"/>
      <c r="O40" s="2154"/>
      <c r="P40" s="2154"/>
      <c r="Q40" s="2154"/>
      <c r="R40" s="2154"/>
      <c r="S40" s="2155"/>
      <c r="T40" s="2153"/>
      <c r="U40" s="2211"/>
      <c r="V40" s="2154"/>
      <c r="W40" s="2154"/>
      <c r="X40" s="2154"/>
      <c r="Y40" s="2154"/>
      <c r="Z40" s="2154"/>
      <c r="AA40" s="215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2100</v>
      </c>
      <c r="B42" s="2123"/>
      <c r="C42" s="2124"/>
      <c r="D42" s="2141" t="s">
        <v>2099</v>
      </c>
      <c r="E42" s="2123"/>
      <c r="F42" s="2123"/>
      <c r="G42" s="2123"/>
      <c r="H42" s="2124"/>
      <c r="I42" s="2125"/>
      <c r="J42" s="2126"/>
      <c r="K42" s="2126"/>
      <c r="L42" s="2126"/>
      <c r="M42" s="2126"/>
      <c r="N42" s="2126"/>
      <c r="O42" s="2127"/>
      <c r="P42" s="2152"/>
      <c r="Q42" s="2126"/>
      <c r="R42" s="2126"/>
      <c r="S42" s="2127"/>
      <c r="T42" s="2125"/>
      <c r="U42" s="2126"/>
      <c r="V42" s="2126"/>
      <c r="W42" s="2127"/>
      <c r="X42" s="2152"/>
      <c r="Y42" s="2126"/>
      <c r="Z42" s="2126"/>
      <c r="AA42" s="212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7"/>
      <c r="B44" s="2148"/>
      <c r="C44" s="2148"/>
      <c r="D44" s="2148"/>
      <c r="E44" s="2148"/>
      <c r="F44" s="2148"/>
      <c r="G44" s="2148"/>
      <c r="H44" s="2149"/>
      <c r="I44" s="2130"/>
      <c r="J44" s="2131"/>
      <c r="K44" s="2131"/>
      <c r="L44" s="2131"/>
      <c r="M44" s="2131"/>
      <c r="N44" s="2131"/>
      <c r="O44" s="2131"/>
      <c r="P44" s="2131"/>
      <c r="Q44" s="2131"/>
      <c r="R44" s="2131"/>
      <c r="S44" s="2132"/>
      <c r="T44" s="2130"/>
      <c r="U44" s="2143"/>
      <c r="V44" s="2143"/>
      <c r="W44" s="2143"/>
      <c r="X44" s="2143"/>
      <c r="Y44" s="2143"/>
      <c r="Z44" s="2131"/>
      <c r="AA44" s="2132"/>
    </row>
    <row r="45" spans="1:27" ht="13.5" customHeight="1" x14ac:dyDescent="0.2">
      <c r="A45" s="195" t="s">
        <v>200</v>
      </c>
      <c r="Q45" s="195" t="s">
        <v>1721</v>
      </c>
      <c r="R45" s="195"/>
      <c r="S45" s="195"/>
      <c r="T45" s="1665"/>
      <c r="U45" s="195"/>
      <c r="V45" s="195"/>
      <c r="W45" s="195"/>
      <c r="X45" s="195"/>
      <c r="Y45" s="195"/>
      <c r="Z45" s="195"/>
      <c r="AA45" s="195"/>
    </row>
    <row r="46" spans="1:27" ht="10.5" customHeight="1" x14ac:dyDescent="0.2">
      <c r="A46" s="196" t="s">
        <v>1948</v>
      </c>
      <c r="D46" s="195"/>
      <c r="E46" s="195"/>
      <c r="F46" s="195"/>
      <c r="G46" s="195"/>
      <c r="Q46" s="182" t="s">
        <v>1722</v>
      </c>
      <c r="R46" s="195"/>
      <c r="S46" s="195"/>
      <c r="T46" s="195"/>
      <c r="U46" s="195"/>
      <c r="V46" s="195"/>
      <c r="W46" s="195"/>
      <c r="X46" s="195"/>
      <c r="Y46" s="195"/>
      <c r="Z46" s="195"/>
      <c r="AA46" s="195"/>
    </row>
    <row r="47" spans="1:27" x14ac:dyDescent="0.2">
      <c r="A47" s="1118"/>
      <c r="Q47" s="195" t="s">
        <v>1723</v>
      </c>
      <c r="R47" s="195"/>
      <c r="S47" s="195"/>
      <c r="T47" s="195"/>
      <c r="U47" s="195"/>
      <c r="V47" s="195"/>
      <c r="W47" s="195"/>
      <c r="X47" s="195"/>
      <c r="Y47" s="195"/>
      <c r="Z47" s="195"/>
      <c r="AA47" s="195"/>
    </row>
    <row r="48" spans="1:27" x14ac:dyDescent="0.2">
      <c r="Q48" s="195" t="s">
        <v>1724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9" t="s">
        <v>1365</v>
      </c>
      <c r="D1" s="599"/>
      <c r="E1" s="599"/>
    </row>
    <row r="2" spans="1:5" ht="24.75" thickTop="1" x14ac:dyDescent="0.2">
      <c r="A2" s="600"/>
      <c r="B2" s="600"/>
      <c r="C2" s="600" t="s">
        <v>1365</v>
      </c>
      <c r="D2" s="1976" t="s">
        <v>771</v>
      </c>
      <c r="E2" s="1977"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5" t="s">
        <v>2088</v>
      </c>
      <c r="D15" s="2106" t="s">
        <v>722</v>
      </c>
      <c r="E15" s="210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1567</v>
      </c>
      <c r="C22" s="215" t="s">
        <v>1365</v>
      </c>
      <c r="D22" s="602" t="s">
        <v>21</v>
      </c>
      <c r="E22" s="1667" t="s">
        <v>1208</v>
      </c>
    </row>
    <row r="23" spans="1:5" x14ac:dyDescent="0.2">
      <c r="A23" s="1572" t="s">
        <v>396</v>
      </c>
      <c r="C23" s="215" t="s">
        <v>1365</v>
      </c>
      <c r="D23" s="601" t="s">
        <v>723</v>
      </c>
      <c r="E23" s="1667" t="s">
        <v>1113</v>
      </c>
    </row>
    <row r="24" spans="1:5" x14ac:dyDescent="0.2">
      <c r="A24" s="1572" t="s">
        <v>1719</v>
      </c>
      <c r="C24" s="215" t="s">
        <v>1365</v>
      </c>
      <c r="D24" s="601" t="s">
        <v>1666</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1629</v>
      </c>
    </row>
    <row r="29" spans="1:5" x14ac:dyDescent="0.2">
      <c r="A29" s="1572" t="s">
        <v>1639</v>
      </c>
      <c r="D29" s="602" t="s">
        <v>1667</v>
      </c>
      <c r="E29" s="1667" t="s">
        <v>1638</v>
      </c>
    </row>
    <row r="30" spans="1:5" x14ac:dyDescent="0.2">
      <c r="A30" s="1978" t="s">
        <v>1271</v>
      </c>
      <c r="C30" s="215" t="s">
        <v>1365</v>
      </c>
      <c r="D30" s="602" t="s">
        <v>43</v>
      </c>
      <c r="E30" s="1667" t="s">
        <v>1138</v>
      </c>
    </row>
    <row r="31" spans="1:5" x14ac:dyDescent="0.2">
      <c r="A31" s="1572" t="s">
        <v>1902</v>
      </c>
      <c r="C31" s="215" t="s">
        <v>1365</v>
      </c>
      <c r="D31" s="601"/>
      <c r="E31" s="603"/>
    </row>
    <row r="32" spans="1:5" x14ac:dyDescent="0.2">
      <c r="B32" s="601" t="s">
        <v>1272</v>
      </c>
      <c r="C32" s="215" t="s">
        <v>1365</v>
      </c>
      <c r="D32" s="602" t="s">
        <v>1903</v>
      </c>
      <c r="E32" s="1667" t="s">
        <v>1668</v>
      </c>
    </row>
    <row r="33" spans="1:5" x14ac:dyDescent="0.2">
      <c r="A33" s="594"/>
      <c r="D33" s="602"/>
      <c r="E33" s="603"/>
    </row>
    <row r="34" spans="1:5" x14ac:dyDescent="0.2">
      <c r="A34" s="594"/>
      <c r="D34" s="602"/>
      <c r="E34" s="603"/>
    </row>
    <row r="35" spans="1:5" ht="15.75" customHeight="1" thickBot="1" x14ac:dyDescent="0.25">
      <c r="A35" s="1982" t="s">
        <v>1232</v>
      </c>
      <c r="B35" s="608"/>
      <c r="C35" s="608" t="s">
        <v>1365</v>
      </c>
      <c r="D35" s="608"/>
      <c r="E35" s="608"/>
    </row>
    <row r="36" spans="1:5" ht="12.75" thickTop="1" x14ac:dyDescent="0.2">
      <c r="B36" s="1978"/>
      <c r="C36" s="604"/>
      <c r="D36" s="604"/>
      <c r="E36" s="605"/>
    </row>
    <row r="37" spans="1:5" x14ac:dyDescent="0.2">
      <c r="A37" s="215" t="s">
        <v>2087</v>
      </c>
      <c r="B37" s="1978"/>
      <c r="C37" s="604"/>
      <c r="D37" s="604"/>
      <c r="E37" s="605"/>
    </row>
    <row r="38" spans="1:5" x14ac:dyDescent="0.2">
      <c r="A38" s="215" t="s">
        <v>2086</v>
      </c>
      <c r="B38" s="1978"/>
      <c r="C38" s="604"/>
      <c r="D38" s="604"/>
      <c r="E38" s="605"/>
    </row>
    <row r="39" spans="1:5" x14ac:dyDescent="0.2">
      <c r="B39" s="1978"/>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7" t="s">
        <v>1185</v>
      </c>
    </row>
    <row r="45" spans="1:5" x14ac:dyDescent="0.2">
      <c r="A45" s="601"/>
      <c r="B45" s="1979"/>
    </row>
    <row r="46" spans="1:5" x14ac:dyDescent="0.2">
      <c r="B46" s="606" t="s">
        <v>383</v>
      </c>
    </row>
    <row r="47" spans="1:5" x14ac:dyDescent="0.2">
      <c r="C47" s="1980"/>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1731</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1952</v>
      </c>
      <c r="B59" s="754"/>
    </row>
    <row r="60" spans="1:2" x14ac:dyDescent="0.2">
      <c r="A60" s="1134" t="s">
        <v>1953</v>
      </c>
      <c r="B60" s="1133"/>
    </row>
    <row r="61" spans="1:2" x14ac:dyDescent="0.2">
      <c r="A61" s="809"/>
    </row>
    <row r="62" spans="1:2" hidden="1" x14ac:dyDescent="0.2">
      <c r="A62" s="594"/>
      <c r="B62" s="1979"/>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1726</v>
      </c>
    </row>
    <row r="72" spans="1:9" ht="12" customHeight="1" x14ac:dyDescent="0.2">
      <c r="A72" s="597"/>
      <c r="B72" s="1981" t="s">
        <v>1954</v>
      </c>
    </row>
    <row r="74" spans="1:9" ht="0.75" customHeight="1" x14ac:dyDescent="0.2"/>
    <row r="75" spans="1:9" ht="12.2" customHeight="1" x14ac:dyDescent="0.2">
      <c r="A75" s="1269" t="s">
        <v>1379</v>
      </c>
    </row>
    <row r="76" spans="1:9" ht="12.2" customHeight="1" x14ac:dyDescent="0.2">
      <c r="A76" s="1520" t="s">
        <v>1669</v>
      </c>
      <c r="C76" s="620"/>
      <c r="D76" s="612"/>
      <c r="E76" s="156"/>
      <c r="F76" s="156"/>
      <c r="G76" s="156"/>
      <c r="H76" s="156"/>
      <c r="I76" s="156"/>
    </row>
    <row r="77" spans="1:9" ht="11.25" customHeight="1" x14ac:dyDescent="0.2">
      <c r="A77" s="594"/>
      <c r="B77" s="215" t="s">
        <v>1671</v>
      </c>
      <c r="C77" s="620"/>
      <c r="D77" s="1517"/>
      <c r="E77" s="1517"/>
      <c r="F77" s="1517"/>
      <c r="G77" s="1517"/>
      <c r="H77" s="1517"/>
      <c r="I77" s="156"/>
    </row>
    <row r="78" spans="1:9" ht="12.2" customHeight="1" x14ac:dyDescent="0.2">
      <c r="A78" s="1520" t="s">
        <v>1670</v>
      </c>
      <c r="C78" s="620"/>
      <c r="D78" s="1517"/>
      <c r="E78" s="1517"/>
      <c r="F78" s="1517"/>
      <c r="G78" s="1517"/>
      <c r="H78" s="1517"/>
      <c r="I78" s="156"/>
    </row>
    <row r="79" spans="1:9" ht="11.25" customHeight="1" x14ac:dyDescent="0.2">
      <c r="B79" s="215" t="s">
        <v>1701</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6" t="s">
        <v>1364</v>
      </c>
      <c r="B2" s="2227"/>
      <c r="C2" s="2227"/>
      <c r="D2" s="2227"/>
      <c r="E2" s="2227"/>
      <c r="F2" s="2227"/>
      <c r="G2" s="2227"/>
      <c r="H2" s="2227"/>
      <c r="I2" s="2227"/>
    </row>
    <row r="3" spans="1:9" s="32" customFormat="1" ht="6" customHeight="1" x14ac:dyDescent="0.2">
      <c r="A3" s="51"/>
      <c r="B3" s="51"/>
      <c r="C3" s="614"/>
      <c r="D3" s="710"/>
      <c r="E3" s="402"/>
    </row>
    <row r="4" spans="1:9" x14ac:dyDescent="0.2">
      <c r="A4" s="7"/>
      <c r="B4" s="396"/>
      <c r="C4" s="2233" t="s">
        <v>486</v>
      </c>
      <c r="D4" s="2234"/>
      <c r="E4" s="2234"/>
      <c r="F4" s="2234"/>
      <c r="G4" s="2234"/>
      <c r="H4" s="2234"/>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1969</v>
      </c>
    </row>
    <row r="10" spans="1:9" s="32" customFormat="1" x14ac:dyDescent="0.2">
      <c r="A10" s="30"/>
      <c r="B10" s="208"/>
      <c r="C10" s="618"/>
      <c r="D10" s="1000" t="s">
        <v>1970</v>
      </c>
    </row>
    <row r="11" spans="1:9" s="32" customFormat="1" x14ac:dyDescent="0.2">
      <c r="A11" s="29"/>
      <c r="B11" s="671"/>
      <c r="C11" s="613">
        <v>2</v>
      </c>
      <c r="D11" s="619" t="s">
        <v>1961</v>
      </c>
    </row>
    <row r="12" spans="1:9" s="32" customFormat="1" hidden="1" x14ac:dyDescent="0.2">
      <c r="A12" s="29"/>
      <c r="B12" s="35"/>
      <c r="C12" s="613"/>
      <c r="D12" s="1001"/>
    </row>
    <row r="13" spans="1:9" s="32" customFormat="1" x14ac:dyDescent="0.2">
      <c r="A13" s="29"/>
      <c r="B13" s="671"/>
      <c r="C13" s="613">
        <v>3</v>
      </c>
      <c r="D13" s="619" t="s">
        <v>1959</v>
      </c>
    </row>
    <row r="14" spans="1:9" s="32" customFormat="1" x14ac:dyDescent="0.2">
      <c r="A14" s="29"/>
      <c r="B14" s="671"/>
      <c r="C14" s="613">
        <v>4</v>
      </c>
      <c r="D14" s="619" t="s">
        <v>1960</v>
      </c>
    </row>
    <row r="15" spans="1:9" s="32" customFormat="1" x14ac:dyDescent="0.2">
      <c r="A15" s="29"/>
      <c r="B15" s="671"/>
      <c r="C15" s="613">
        <v>5</v>
      </c>
      <c r="D15" s="290" t="s">
        <v>1123</v>
      </c>
    </row>
    <row r="16" spans="1:9" s="32" customFormat="1" x14ac:dyDescent="0.2">
      <c r="A16" s="29"/>
      <c r="B16" s="671"/>
      <c r="C16" s="613">
        <v>6</v>
      </c>
      <c r="D16" s="290" t="s">
        <v>1783</v>
      </c>
    </row>
    <row r="17" spans="1:4" s="32" customFormat="1" ht="6" hidden="1" customHeight="1" x14ac:dyDescent="0.2">
      <c r="A17" s="29"/>
      <c r="B17" s="35"/>
      <c r="C17" s="613"/>
      <c r="D17" s="1002"/>
    </row>
    <row r="18" spans="1:4" s="32" customFormat="1" ht="12" customHeight="1" x14ac:dyDescent="0.2">
      <c r="A18" s="29"/>
      <c r="B18" s="671"/>
      <c r="C18" s="613">
        <v>7</v>
      </c>
      <c r="D18" s="290" t="s">
        <v>1782</v>
      </c>
    </row>
    <row r="19" spans="1:4" s="32" customFormat="1" hidden="1" x14ac:dyDescent="0.2">
      <c r="A19" s="29"/>
      <c r="B19" s="35"/>
      <c r="C19" s="613"/>
      <c r="D19" s="1002"/>
    </row>
    <row r="20" spans="1:4" s="32" customFormat="1" x14ac:dyDescent="0.2">
      <c r="A20" s="29"/>
      <c r="B20" s="671"/>
      <c r="C20" s="613">
        <v>8</v>
      </c>
      <c r="D20" s="290" t="s">
        <v>1963</v>
      </c>
    </row>
    <row r="21" spans="1:4" s="32" customFormat="1" x14ac:dyDescent="0.2">
      <c r="A21" s="29"/>
      <c r="B21" s="35"/>
      <c r="C21" s="613"/>
      <c r="D21" s="1003" t="s">
        <v>1964</v>
      </c>
    </row>
    <row r="22" spans="1:4" s="32" customFormat="1" x14ac:dyDescent="0.2">
      <c r="A22" s="29"/>
      <c r="B22" s="671"/>
      <c r="C22" s="613">
        <v>9</v>
      </c>
      <c r="D22" s="290" t="s">
        <v>1965</v>
      </c>
    </row>
    <row r="23" spans="1:4" s="32" customFormat="1" x14ac:dyDescent="0.2">
      <c r="A23" s="29"/>
      <c r="B23" s="1983"/>
      <c r="C23" s="613"/>
      <c r="D23" s="1984" t="s">
        <v>1966</v>
      </c>
    </row>
    <row r="24" spans="1:4" s="32" customFormat="1" x14ac:dyDescent="0.2">
      <c r="A24" s="29"/>
      <c r="B24" s="671"/>
      <c r="C24" s="613">
        <v>10</v>
      </c>
      <c r="D24" s="290" t="s">
        <v>1962</v>
      </c>
    </row>
    <row r="25" spans="1:4" s="32" customFormat="1" x14ac:dyDescent="0.2">
      <c r="A25" s="29"/>
      <c r="B25" s="671"/>
      <c r="C25" s="613">
        <v>11</v>
      </c>
      <c r="D25" s="290" t="s">
        <v>1967</v>
      </c>
    </row>
    <row r="26" spans="1:4" s="32" customFormat="1" x14ac:dyDescent="0.2">
      <c r="A26" s="29"/>
      <c r="B26" s="1983"/>
      <c r="C26" s="613"/>
      <c r="D26" s="1984" t="s">
        <v>1968</v>
      </c>
    </row>
    <row r="27" spans="1:4" s="32" customFormat="1" x14ac:dyDescent="0.2">
      <c r="A27" s="29"/>
      <c r="B27" s="671"/>
      <c r="C27" s="613">
        <v>12</v>
      </c>
      <c r="D27" s="290" t="s">
        <v>1971</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1949</v>
      </c>
    </row>
    <row r="31" spans="1:4" s="32" customFormat="1" x14ac:dyDescent="0.2">
      <c r="A31" s="29"/>
      <c r="B31" s="671"/>
      <c r="C31" s="613">
        <v>14</v>
      </c>
      <c r="D31" s="290" t="s">
        <v>1974</v>
      </c>
    </row>
    <row r="32" spans="1:4" s="32" customFormat="1" x14ac:dyDescent="0.2">
      <c r="A32" s="29"/>
      <c r="B32" s="1698"/>
      <c r="C32" s="613"/>
      <c r="D32" s="9" t="s">
        <v>1975</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28" t="s">
        <v>1958</v>
      </c>
      <c r="B35" s="2229"/>
      <c r="C35" s="2229"/>
      <c r="D35" s="2229"/>
      <c r="E35" s="2230"/>
      <c r="F35" s="2230"/>
      <c r="G35" s="2230"/>
      <c r="H35" s="2230"/>
      <c r="I35" s="2230"/>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1955</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1956</v>
      </c>
    </row>
    <row r="43" spans="1:9" s="32" customFormat="1" x14ac:dyDescent="0.2">
      <c r="A43" s="29"/>
      <c r="B43" s="35"/>
      <c r="C43" s="613"/>
      <c r="D43" s="998" t="s">
        <v>1957</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8" t="s">
        <v>353</v>
      </c>
      <c r="B47" s="2231"/>
      <c r="C47" s="2231"/>
      <c r="D47" s="2231"/>
      <c r="E47" s="2232"/>
      <c r="F47" s="2232"/>
      <c r="G47" s="2232"/>
      <c r="H47" s="2232"/>
      <c r="I47" s="2232"/>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08" t="s">
        <v>2101</v>
      </c>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1790</v>
      </c>
      <c r="E53" s="26"/>
      <c r="F53" s="1554"/>
      <c r="G53" s="1725" t="s">
        <v>1789</v>
      </c>
      <c r="H53" s="1954"/>
      <c r="I53" s="9" t="s">
        <v>1839</v>
      </c>
    </row>
    <row r="54" spans="1:9" s="32" customFormat="1" x14ac:dyDescent="0.2">
      <c r="A54" s="29"/>
      <c r="B54" s="672"/>
      <c r="C54" s="620">
        <v>23</v>
      </c>
      <c r="D54" s="401" t="s">
        <v>1622</v>
      </c>
      <c r="E54" s="26"/>
      <c r="F54" s="1554"/>
    </row>
    <row r="55" spans="1:9" s="32" customFormat="1" x14ac:dyDescent="0.2">
      <c r="A55" s="1026"/>
      <c r="B55" s="1509"/>
      <c r="C55" s="1509"/>
      <c r="D55" s="290" t="s">
        <v>1616</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35" t="s">
        <v>2152</v>
      </c>
      <c r="C57" s="2236"/>
      <c r="D57" s="2236"/>
      <c r="E57" s="2236"/>
      <c r="F57" s="2236"/>
      <c r="G57" s="2236"/>
      <c r="H57" s="2237"/>
      <c r="I57" s="3"/>
    </row>
    <row r="58" spans="1:9" s="32" customFormat="1" x14ac:dyDescent="0.2">
      <c r="A58" s="1734"/>
      <c r="B58" s="2238"/>
      <c r="C58" s="2239"/>
      <c r="D58" s="2239"/>
      <c r="E58" s="2239"/>
      <c r="F58" s="2239"/>
      <c r="G58" s="2239"/>
      <c r="H58" s="2240"/>
      <c r="I58" s="3"/>
    </row>
    <row r="59" spans="1:9" s="32" customFormat="1" x14ac:dyDescent="0.2">
      <c r="A59" s="1734"/>
      <c r="B59" s="2238"/>
      <c r="C59" s="2239"/>
      <c r="D59" s="2239"/>
      <c r="E59" s="2239"/>
      <c r="F59" s="2239"/>
      <c r="G59" s="2239"/>
      <c r="H59" s="2240"/>
      <c r="I59" s="3"/>
    </row>
    <row r="60" spans="1:9" s="32" customFormat="1" x14ac:dyDescent="0.2">
      <c r="A60" s="1734"/>
      <c r="B60" s="2238"/>
      <c r="C60" s="2239"/>
      <c r="D60" s="2239"/>
      <c r="E60" s="2239"/>
      <c r="F60" s="2239"/>
      <c r="G60" s="2239"/>
      <c r="H60" s="2240"/>
      <c r="I60" s="3"/>
    </row>
    <row r="61" spans="1:9" s="32" customFormat="1" x14ac:dyDescent="0.2">
      <c r="A61" s="1734"/>
      <c r="B61" s="2238"/>
      <c r="C61" s="2239"/>
      <c r="D61" s="2239"/>
      <c r="E61" s="2239"/>
      <c r="F61" s="2239"/>
      <c r="G61" s="2239"/>
      <c r="H61" s="2240"/>
      <c r="I61" s="3"/>
    </row>
    <row r="62" spans="1:9" s="32" customFormat="1" x14ac:dyDescent="0.2">
      <c r="A62" s="1734"/>
      <c r="B62" s="2238"/>
      <c r="C62" s="2239"/>
      <c r="D62" s="2239"/>
      <c r="E62" s="2239"/>
      <c r="F62" s="2239"/>
      <c r="G62" s="2239"/>
      <c r="H62" s="2240"/>
      <c r="I62" s="3"/>
    </row>
    <row r="63" spans="1:9" s="32" customFormat="1" x14ac:dyDescent="0.2">
      <c r="A63" s="1734"/>
      <c r="B63" s="2238"/>
      <c r="C63" s="2239"/>
      <c r="D63" s="2239"/>
      <c r="E63" s="2239"/>
      <c r="F63" s="2239"/>
      <c r="G63" s="2239"/>
      <c r="H63" s="2240"/>
      <c r="I63" s="3"/>
    </row>
    <row r="64" spans="1:9" s="32" customFormat="1" x14ac:dyDescent="0.2">
      <c r="A64" s="1734"/>
      <c r="B64" s="2238"/>
      <c r="C64" s="2239"/>
      <c r="D64" s="2239"/>
      <c r="E64" s="2239"/>
      <c r="F64" s="2239"/>
      <c r="G64" s="2239"/>
      <c r="H64" s="2240"/>
      <c r="I64" s="3"/>
    </row>
    <row r="65" spans="1:9" s="32" customFormat="1" x14ac:dyDescent="0.2">
      <c r="A65" s="1734"/>
      <c r="B65" s="2238"/>
      <c r="C65" s="2239"/>
      <c r="D65" s="2239"/>
      <c r="E65" s="2239"/>
      <c r="F65" s="2239"/>
      <c r="G65" s="2239"/>
      <c r="H65" s="2240"/>
      <c r="I65" s="3"/>
    </row>
    <row r="66" spans="1:9" s="32" customFormat="1" x14ac:dyDescent="0.2">
      <c r="A66" s="1734"/>
      <c r="B66" s="2238"/>
      <c r="C66" s="2239"/>
      <c r="D66" s="2239"/>
      <c r="E66" s="2239"/>
      <c r="F66" s="2239"/>
      <c r="G66" s="2239"/>
      <c r="H66" s="2240"/>
      <c r="I66" s="3"/>
    </row>
    <row r="67" spans="1:9" s="32" customFormat="1" ht="9" customHeight="1" x14ac:dyDescent="0.2">
      <c r="A67" s="1735"/>
      <c r="B67" s="2241"/>
      <c r="C67" s="2242"/>
      <c r="D67" s="2242"/>
      <c r="E67" s="2242"/>
      <c r="F67" s="2242"/>
      <c r="G67" s="2242"/>
      <c r="H67" s="2243"/>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28" t="s">
        <v>1576</v>
      </c>
      <c r="B70" s="2231"/>
      <c r="C70" s="2231"/>
      <c r="D70" s="2231"/>
      <c r="E70" s="2232"/>
      <c r="F70" s="2232"/>
      <c r="G70" s="2232"/>
      <c r="H70" s="2232"/>
      <c r="I70" s="2232"/>
    </row>
    <row r="71" spans="1:9" s="32" customFormat="1" x14ac:dyDescent="0.2">
      <c r="A71" s="29"/>
      <c r="C71" s="1514"/>
      <c r="D71" s="1519" t="s">
        <v>1575</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1733</v>
      </c>
      <c r="B73" s="1555"/>
      <c r="C73" s="1508"/>
      <c r="D73" s="1508"/>
      <c r="E73" s="1508"/>
      <c r="F73" s="1508"/>
      <c r="G73" s="1508"/>
      <c r="H73" s="1508"/>
    </row>
    <row r="74" spans="1:9" s="32" customFormat="1" x14ac:dyDescent="0.2">
      <c r="A74" s="23" t="s">
        <v>1732</v>
      </c>
      <c r="B74" s="1555"/>
      <c r="C74" s="1508"/>
      <c r="D74" s="1508"/>
      <c r="E74" s="1508"/>
      <c r="F74" s="1508"/>
      <c r="G74" s="1508"/>
      <c r="H74" s="1508"/>
    </row>
    <row r="75" spans="1:9" s="32" customFormat="1" x14ac:dyDescent="0.2">
      <c r="A75" s="23" t="s">
        <v>1950</v>
      </c>
      <c r="B75" s="1555"/>
      <c r="C75" s="1508"/>
      <c r="D75" s="1508"/>
      <c r="E75" s="1508"/>
      <c r="F75" s="1508"/>
      <c r="G75" s="1508"/>
      <c r="H75" s="1508"/>
    </row>
    <row r="76" spans="1:9" s="32" customFormat="1" ht="22.5" customHeight="1" x14ac:dyDescent="0.2">
      <c r="A76" s="451" t="s">
        <v>1734</v>
      </c>
      <c r="B76" s="1555"/>
      <c r="C76" s="1508"/>
      <c r="D76" s="1508"/>
      <c r="E76" s="1508"/>
      <c r="F76" s="1508"/>
      <c r="G76" s="1508"/>
      <c r="H76" s="1508"/>
    </row>
    <row r="77" spans="1:9" s="32" customFormat="1" x14ac:dyDescent="0.2">
      <c r="C77" s="620">
        <v>24</v>
      </c>
      <c r="D77" s="388" t="s">
        <v>1583</v>
      </c>
      <c r="G77" s="1271" t="s">
        <v>1573</v>
      </c>
      <c r="H77" s="1545"/>
    </row>
    <row r="78" spans="1:9" s="32" customFormat="1" ht="6" customHeight="1" x14ac:dyDescent="0.2">
      <c r="A78" s="29"/>
      <c r="B78" s="1556"/>
      <c r="C78" s="620"/>
      <c r="D78" s="388"/>
      <c r="E78" s="26"/>
      <c r="F78" s="1554"/>
    </row>
    <row r="79" spans="1:9" s="32" customFormat="1" x14ac:dyDescent="0.2">
      <c r="A79" s="29"/>
      <c r="B79" s="1556"/>
      <c r="C79" s="620">
        <v>25</v>
      </c>
      <c r="D79" s="388" t="s">
        <v>1584</v>
      </c>
      <c r="E79" s="26"/>
      <c r="F79" s="1554"/>
      <c r="H79" s="156"/>
    </row>
    <row r="80" spans="1:9" s="32" customFormat="1" x14ac:dyDescent="0.2">
      <c r="A80" s="29"/>
      <c r="B80" s="1556"/>
      <c r="C80" s="620"/>
      <c r="D80" s="388" t="s">
        <v>1590</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47" t="s">
        <v>1572</v>
      </c>
      <c r="B83" s="2247"/>
      <c r="C83" s="2247"/>
      <c r="D83" s="2248"/>
      <c r="E83" s="1558" t="s">
        <v>1617</v>
      </c>
      <c r="F83" s="1558" t="s">
        <v>1618</v>
      </c>
      <c r="G83" s="1558" t="s">
        <v>1619</v>
      </c>
      <c r="H83" s="1558" t="s">
        <v>1620</v>
      </c>
      <c r="I83" s="1558" t="s">
        <v>1621</v>
      </c>
      <c r="J83" s="1559" t="s">
        <v>162</v>
      </c>
    </row>
    <row r="84" spans="1:10" s="32" customFormat="1" ht="13.5" customHeight="1" thickTop="1" x14ac:dyDescent="0.2">
      <c r="A84" s="1721" t="s">
        <v>1764</v>
      </c>
      <c r="B84" s="1722"/>
      <c r="C84" s="1723"/>
      <c r="D84" s="1724"/>
      <c r="E84" s="1672"/>
      <c r="F84" s="1672"/>
      <c r="G84" s="1672"/>
      <c r="H84" s="1672"/>
      <c r="I84" s="1672"/>
      <c r="J84" s="1669"/>
    </row>
    <row r="85" spans="1:10" s="32" customFormat="1" ht="13.5" customHeight="1" x14ac:dyDescent="0.2">
      <c r="A85" s="1704" t="s">
        <v>1787</v>
      </c>
      <c r="B85" s="1718"/>
      <c r="C85" s="1719"/>
      <c r="D85" s="1720"/>
      <c r="E85" s="1717"/>
      <c r="F85" s="1670"/>
      <c r="G85" s="1670"/>
      <c r="H85" s="1670"/>
      <c r="I85" s="1670"/>
      <c r="J85" s="1696">
        <f>SUM(E85:I85)</f>
        <v>0</v>
      </c>
    </row>
    <row r="86" spans="1:10" s="32" customFormat="1" ht="13.5" customHeight="1" x14ac:dyDescent="0.2">
      <c r="A86" s="1714"/>
      <c r="B86" s="1715"/>
      <c r="C86" s="1716"/>
      <c r="D86" s="1560"/>
      <c r="E86" s="1672"/>
      <c r="F86" s="1672"/>
      <c r="G86" s="1672"/>
      <c r="H86" s="1672"/>
      <c r="I86" s="1672"/>
      <c r="J86" s="1669"/>
    </row>
    <row r="87" spans="1:10" s="32" customFormat="1" ht="13.5" customHeight="1" x14ac:dyDescent="0.2">
      <c r="A87" s="1705" t="s">
        <v>1574</v>
      </c>
      <c r="B87" s="1706"/>
      <c r="C87" s="1707"/>
      <c r="D87" s="1560"/>
      <c r="E87" s="1672"/>
      <c r="F87" s="1672"/>
      <c r="G87" s="1672"/>
      <c r="H87" s="1672"/>
      <c r="I87" s="1672"/>
      <c r="J87" s="1669"/>
    </row>
    <row r="88" spans="1:10" s="32" customFormat="1" ht="13.5" customHeight="1" x14ac:dyDescent="0.2">
      <c r="A88" s="1708" t="s">
        <v>1788</v>
      </c>
      <c r="B88" s="1709"/>
      <c r="C88" s="1710"/>
      <c r="D88" s="1561"/>
      <c r="E88" s="1670"/>
      <c r="F88" s="1670"/>
      <c r="G88" s="1670"/>
      <c r="H88" s="1670"/>
      <c r="I88" s="1670"/>
      <c r="J88" s="1696">
        <f>SUM(E88:I88)</f>
        <v>0</v>
      </c>
    </row>
    <row r="89" spans="1:10" s="32" customFormat="1" ht="13.5" customHeight="1" x14ac:dyDescent="0.2">
      <c r="A89" s="1711"/>
      <c r="B89" s="1712"/>
      <c r="C89" s="1713"/>
      <c r="D89" s="1561"/>
      <c r="E89" s="1670"/>
      <c r="F89" s="1670"/>
      <c r="G89" s="1670"/>
      <c r="H89" s="1670"/>
      <c r="I89" s="1670"/>
      <c r="J89" s="1671"/>
    </row>
    <row r="90" spans="1:10" s="32" customFormat="1" ht="13.5" customHeight="1" x14ac:dyDescent="0.2">
      <c r="A90" s="1705" t="s">
        <v>162</v>
      </c>
      <c r="B90" s="1706"/>
      <c r="C90" s="1707"/>
      <c r="D90" s="1562"/>
      <c r="E90" s="1673"/>
      <c r="F90" s="1673"/>
      <c r="G90" s="1673"/>
      <c r="H90" s="1673"/>
      <c r="I90" s="1673"/>
      <c r="J90" s="1697">
        <f>SUM(J85:J89)</f>
        <v>0</v>
      </c>
    </row>
    <row r="91" spans="1:10" s="32" customFormat="1" x14ac:dyDescent="0.2">
      <c r="A91" s="29"/>
      <c r="B91" s="1556"/>
      <c r="C91" s="620"/>
      <c r="E91" s="1271"/>
      <c r="F91" s="1563"/>
      <c r="H91" s="332"/>
    </row>
    <row r="92" spans="1:10" s="32" customFormat="1" x14ac:dyDescent="0.2">
      <c r="A92" s="29"/>
      <c r="B92" s="388" t="s">
        <v>1972</v>
      </c>
      <c r="C92" s="620"/>
      <c r="E92" s="1271"/>
      <c r="F92" s="1563"/>
      <c r="H92" s="332"/>
    </row>
    <row r="93" spans="1:10" s="32" customFormat="1" ht="16.5" customHeight="1" x14ac:dyDescent="0.2">
      <c r="A93" s="29"/>
      <c r="B93" s="1985" t="s">
        <v>1973</v>
      </c>
      <c r="C93" s="620"/>
      <c r="E93" s="1271"/>
      <c r="F93" s="1563"/>
      <c r="H93" s="332"/>
    </row>
    <row r="94" spans="1:10" s="32" customFormat="1" x14ac:dyDescent="0.2">
      <c r="A94" s="1524" t="s">
        <v>1586</v>
      </c>
      <c r="B94" s="1525"/>
      <c r="C94" s="1525"/>
      <c r="D94" s="1526"/>
      <c r="E94" s="1527"/>
      <c r="F94" s="1564"/>
      <c r="G94" s="1484"/>
      <c r="H94" s="1528"/>
      <c r="I94" s="1288"/>
    </row>
    <row r="95" spans="1:10" s="32" customFormat="1" x14ac:dyDescent="0.2">
      <c r="A95" s="1529" t="s">
        <v>1672</v>
      </c>
      <c r="B95" s="1530"/>
      <c r="C95" s="1531"/>
      <c r="D95" s="1532"/>
      <c r="E95" s="1484"/>
      <c r="F95" s="1484"/>
      <c r="G95" s="1484"/>
      <c r="H95" s="1484"/>
      <c r="I95" s="1484"/>
    </row>
    <row r="96" spans="1:10" s="32" customFormat="1" x14ac:dyDescent="0.2">
      <c r="A96" s="1529" t="s">
        <v>1735</v>
      </c>
      <c r="B96" s="1530"/>
      <c r="C96" s="1531"/>
      <c r="D96" s="1535"/>
      <c r="E96" s="1535"/>
      <c r="F96" s="1535"/>
      <c r="G96" s="1535"/>
      <c r="H96" s="1535"/>
      <c r="I96" s="1484"/>
    </row>
    <row r="97" spans="1:9" s="32" customFormat="1" x14ac:dyDescent="0.2">
      <c r="A97" s="1529" t="s">
        <v>1628</v>
      </c>
      <c r="B97" s="1530"/>
      <c r="C97" s="1531"/>
      <c r="D97" s="1535"/>
      <c r="E97" s="1535"/>
      <c r="F97" s="1535"/>
      <c r="G97" s="1535"/>
      <c r="H97" s="1535"/>
      <c r="I97" s="1484"/>
    </row>
    <row r="98" spans="1:9" s="32" customFormat="1" x14ac:dyDescent="0.2">
      <c r="A98" s="1530"/>
      <c r="B98" s="1308" t="s">
        <v>1702</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44"/>
      <c r="C102" s="2245"/>
      <c r="D102" s="2245"/>
      <c r="E102" s="2245"/>
      <c r="F102" s="2245"/>
      <c r="G102" s="2245"/>
      <c r="H102" s="2246"/>
      <c r="I102" s="1484"/>
    </row>
    <row r="103" spans="1:9" s="32" customFormat="1" ht="11.25" customHeight="1" x14ac:dyDescent="0.2">
      <c r="A103" s="1523"/>
      <c r="B103" s="2223"/>
      <c r="C103" s="2224"/>
      <c r="D103" s="2224"/>
      <c r="E103" s="2224"/>
      <c r="F103" s="2224"/>
      <c r="G103" s="2224"/>
      <c r="H103" s="2225"/>
      <c r="I103" s="1484"/>
    </row>
    <row r="104" spans="1:9" s="32" customFormat="1" ht="11.25" customHeight="1" x14ac:dyDescent="0.2">
      <c r="A104" s="1523"/>
      <c r="B104" s="2223"/>
      <c r="C104" s="2224"/>
      <c r="D104" s="2224"/>
      <c r="E104" s="2224"/>
      <c r="F104" s="2224"/>
      <c r="G104" s="2224"/>
      <c r="H104" s="2225"/>
      <c r="I104" s="1484"/>
    </row>
    <row r="105" spans="1:9" s="32" customFormat="1" x14ac:dyDescent="0.2">
      <c r="A105" s="1523"/>
      <c r="B105" s="2223"/>
      <c r="C105" s="2224"/>
      <c r="D105" s="2224"/>
      <c r="E105" s="2224"/>
      <c r="F105" s="2224"/>
      <c r="G105" s="2224"/>
      <c r="H105" s="2225"/>
      <c r="I105" s="1484"/>
    </row>
    <row r="106" spans="1:9" s="32" customFormat="1" ht="11.25" customHeight="1" x14ac:dyDescent="0.2">
      <c r="A106" s="1523"/>
      <c r="B106" s="2223"/>
      <c r="C106" s="2224"/>
      <c r="D106" s="2224"/>
      <c r="E106" s="2224"/>
      <c r="F106" s="2224"/>
      <c r="G106" s="2224"/>
      <c r="H106" s="2225"/>
      <c r="I106" s="1484"/>
    </row>
    <row r="107" spans="1:9" s="32" customFormat="1" ht="11.25" customHeight="1" x14ac:dyDescent="0.2">
      <c r="A107" s="1523"/>
      <c r="B107" s="2223"/>
      <c r="C107" s="2224"/>
      <c r="D107" s="2224"/>
      <c r="E107" s="2224"/>
      <c r="F107" s="2224"/>
      <c r="G107" s="2224"/>
      <c r="H107" s="2225"/>
      <c r="I107" s="1484"/>
    </row>
    <row r="108" spans="1:9" s="32" customFormat="1" ht="11.25" customHeight="1" x14ac:dyDescent="0.2">
      <c r="A108" s="1523"/>
      <c r="B108" s="2223"/>
      <c r="C108" s="2224"/>
      <c r="D108" s="2224"/>
      <c r="E108" s="2224"/>
      <c r="F108" s="2224"/>
      <c r="G108" s="2224"/>
      <c r="H108" s="2225"/>
      <c r="I108" s="1484"/>
    </row>
    <row r="109" spans="1:9" s="32" customFormat="1" ht="11.25" customHeight="1" x14ac:dyDescent="0.2">
      <c r="A109" s="1523"/>
      <c r="B109" s="2223"/>
      <c r="C109" s="2224"/>
      <c r="D109" s="2224"/>
      <c r="E109" s="2224"/>
      <c r="F109" s="2224"/>
      <c r="G109" s="2224"/>
      <c r="H109" s="2225"/>
      <c r="I109" s="1518"/>
    </row>
    <row r="110" spans="1:9" s="32" customFormat="1" ht="11.25" customHeight="1" x14ac:dyDescent="0.2">
      <c r="A110" s="1523"/>
      <c r="B110" s="2223"/>
      <c r="C110" s="2224"/>
      <c r="D110" s="2224"/>
      <c r="E110" s="2224"/>
      <c r="F110" s="2224"/>
      <c r="G110" s="2224"/>
      <c r="H110" s="2225"/>
      <c r="I110" s="1484"/>
    </row>
    <row r="111" spans="1:9" s="32" customFormat="1" ht="11.25" customHeight="1" x14ac:dyDescent="0.2">
      <c r="A111" s="1523"/>
      <c r="B111" s="2223"/>
      <c r="C111" s="2224"/>
      <c r="D111" s="2224"/>
      <c r="E111" s="2224"/>
      <c r="F111" s="2224"/>
      <c r="G111" s="2224"/>
      <c r="H111" s="2225"/>
      <c r="I111" s="1484"/>
    </row>
    <row r="112" spans="1:9" s="32" customFormat="1" ht="11.25" customHeight="1" x14ac:dyDescent="0.2">
      <c r="A112" s="1523"/>
      <c r="B112" s="2216"/>
      <c r="C112" s="2217"/>
      <c r="D112" s="2217"/>
      <c r="E112" s="2217"/>
      <c r="F112" s="2217"/>
      <c r="G112" s="2217"/>
      <c r="H112" s="2218"/>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9" t="s">
        <v>2092</v>
      </c>
      <c r="D114" s="2219"/>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20" t="s">
        <v>1585</v>
      </c>
      <c r="D117" s="2221"/>
      <c r="E117" s="2222"/>
      <c r="F117" s="2222"/>
      <c r="G117" s="2222"/>
      <c r="H117" s="2222"/>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445</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1943</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13934224</v>
      </c>
      <c r="E16" s="99"/>
      <c r="F16" s="81">
        <f>SUM('Acct Summary 7-8'!C17,'Acct Summary 7-8'!D17,'Acct Summary 7-8'!F17)</f>
        <v>13970554</v>
      </c>
      <c r="G16" s="99"/>
      <c r="H16" s="81">
        <f>SUM(D16-F16)</f>
        <v>-36330</v>
      </c>
      <c r="I16" s="92"/>
      <c r="J16" s="81">
        <f>SUM('Acct Summary 7-8'!C81,'Acct Summary 7-8'!D81,'Acct Summary 7-8'!F81,'Acct Summary 7-8'!I81)</f>
        <v>2031742</v>
      </c>
      <c r="K16" s="92"/>
      <c r="L16" s="92"/>
      <c r="M16" s="92"/>
    </row>
    <row r="17" spans="1:13" ht="12.2" customHeight="1" x14ac:dyDescent="0.2">
      <c r="A17" s="96"/>
      <c r="B17" s="8" t="s">
        <v>9</v>
      </c>
      <c r="C17" s="9" t="s">
        <v>1673</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1"/>
      <c r="D61" s="226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C6" sqref="C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636</v>
      </c>
      <c r="B2" s="2268"/>
      <c r="C2" s="2268"/>
      <c r="D2" s="2268"/>
      <c r="E2" s="2268"/>
      <c r="F2" s="2268"/>
      <c r="G2" s="2268"/>
      <c r="H2" s="2268"/>
      <c r="I2" s="2268"/>
      <c r="J2" s="2268"/>
      <c r="K2" s="2268"/>
      <c r="L2" s="2268"/>
      <c r="M2" s="2268"/>
      <c r="N2" s="2268"/>
      <c r="O2" s="2268"/>
      <c r="P2" s="2268"/>
      <c r="Q2" s="2268"/>
      <c r="R2" s="2268"/>
    </row>
    <row r="3" spans="1:18" ht="12.75" x14ac:dyDescent="0.2">
      <c r="A3" s="2269" t="s">
        <v>1705</v>
      </c>
      <c r="B3" s="2269"/>
      <c r="C3" s="2269"/>
      <c r="D3" s="2269"/>
      <c r="E3" s="2269"/>
      <c r="F3" s="2269"/>
      <c r="G3" s="2269"/>
      <c r="H3" s="2269"/>
      <c r="I3" s="2269"/>
      <c r="J3" s="2269"/>
      <c r="K3" s="2269"/>
      <c r="L3" s="2269"/>
      <c r="M3" s="2269"/>
      <c r="N3" s="2269"/>
      <c r="O3" s="2269"/>
      <c r="P3" s="2269"/>
      <c r="Q3" s="2269"/>
      <c r="R3" s="2269"/>
    </row>
    <row r="4" spans="1:18" x14ac:dyDescent="0.2">
      <c r="A4" s="2270" t="s">
        <v>1951</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Special Education Assoc of Peoria Cty</v>
      </c>
      <c r="E7" s="135"/>
      <c r="G7" s="136"/>
      <c r="H7" s="137"/>
      <c r="I7" s="137"/>
      <c r="J7" s="137"/>
      <c r="K7" s="137"/>
      <c r="L7"/>
      <c r="M7"/>
      <c r="N7"/>
      <c r="O7"/>
      <c r="P7"/>
    </row>
    <row r="8" spans="1:18" ht="12.75" x14ac:dyDescent="0.2">
      <c r="A8"/>
      <c r="B8"/>
      <c r="C8" s="133" t="s">
        <v>1316</v>
      </c>
      <c r="D8" s="138">
        <f>COVER!A13</f>
        <v>48072000061</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1626</v>
      </c>
      <c r="D12" s="153"/>
      <c r="E12" s="153"/>
      <c r="F12" s="153" t="s">
        <v>1270</v>
      </c>
      <c r="G12" s="1150"/>
      <c r="H12" s="1151">
        <f>SUM('Acct Summary 7-8'!C81+'Acct Summary 7-8'!D81+'Acct Summary 7-8'!F81+'Acct Summary 7-8'!I81+IF('Acct Summary 7-8'!G81&lt;0,'Acct Summary 7-8'!G81,"0")+IF('Acct Summary 7-8'!J81&lt;0,'Acct Summary 7-8'!J81,"0"))</f>
        <v>2031742</v>
      </c>
      <c r="I12" s="1152"/>
      <c r="J12" s="1152"/>
      <c r="K12" s="1153">
        <f>TRUNC((H12/H13*100000),5)/100000</f>
        <v>0.1458094831</v>
      </c>
      <c r="L12" s="1154"/>
      <c r="M12" s="101" t="s">
        <v>1339</v>
      </c>
      <c r="N12" s="101"/>
      <c r="O12" s="1155">
        <v>0.35</v>
      </c>
      <c r="P12" s="153"/>
      <c r="Q12" s="153"/>
    </row>
    <row r="13" spans="1:18" s="155" customFormat="1" ht="11.25" x14ac:dyDescent="0.2">
      <c r="A13" s="153"/>
      <c r="B13" s="1149"/>
      <c r="C13" s="2266" t="s">
        <v>1577</v>
      </c>
      <c r="D13" s="2267"/>
      <c r="E13" s="153"/>
      <c r="F13" s="326" t="s">
        <v>910</v>
      </c>
      <c r="G13" s="1150"/>
      <c r="H13" s="1151">
        <f>SUM('Acct Summary 7-8'!C8+'Acct Summary 7-8'!D8+'Acct Summary 7-8'!F8+'Acct Summary 7-8'!I8)+H14</f>
        <v>13934224</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1674</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1703</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13970554</v>
      </c>
      <c r="I17" s="1152"/>
      <c r="J17" s="1158"/>
      <c r="K17" s="1153">
        <f>TRUNC((H17/H18*100000),5)/100000</f>
        <v>1.0026072496</v>
      </c>
      <c r="L17" s="1154"/>
      <c r="M17" s="1115" t="s">
        <v>1367</v>
      </c>
      <c r="O17" s="1159" t="str">
        <f>IF(AND(O16="2", J20 &gt; 2),"1",IF(AND(O16 = "1", J20 &gt; 2),"2",IF(AND(O16="1", J20 &gt;1),"1","0")))</f>
        <v>0</v>
      </c>
      <c r="P17" s="153"/>
    </row>
    <row r="18" spans="1:18" s="155" customFormat="1" ht="11.25" x14ac:dyDescent="0.2">
      <c r="A18" s="153"/>
      <c r="B18" s="1149"/>
      <c r="C18" s="2266" t="s">
        <v>1569</v>
      </c>
      <c r="D18" s="2267"/>
      <c r="E18" s="153"/>
      <c r="F18" s="1137" t="s">
        <v>911</v>
      </c>
      <c r="G18" s="1150"/>
      <c r="H18" s="1151">
        <f>SUM('Acct Summary 7-8'!C8+'Acct Summary 7-8'!D8+'Acct Summary 7-8'!F8+'Acct Summary 7-8'!I8)+H19</f>
        <v>13934224</v>
      </c>
      <c r="I18" s="1152"/>
      <c r="J18" s="1152"/>
      <c r="K18" s="1006"/>
      <c r="L18" s="153"/>
      <c r="M18" s="101" t="s">
        <v>1339</v>
      </c>
      <c r="N18" s="101"/>
      <c r="O18" s="1006">
        <v>0.35</v>
      </c>
      <c r="P18" s="153"/>
    </row>
    <row r="19" spans="1:18" s="155" customFormat="1" ht="11.25" x14ac:dyDescent="0.2">
      <c r="A19" s="153"/>
      <c r="B19" s="1149"/>
      <c r="C19" s="998" t="s">
        <v>1674</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1703</v>
      </c>
      <c r="D20" s="153"/>
      <c r="E20" s="153"/>
      <c r="F20" s="153"/>
      <c r="G20" s="1150"/>
      <c r="H20" s="1160"/>
      <c r="I20" s="1152"/>
      <c r="J20" s="1161">
        <f>IF(K17&lt;=1,"0",TRUNC(((K12-0.1)/(K17-1)*100),5)/100)</f>
        <v>17.570041200000002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63" t="s">
        <v>1704</v>
      </c>
      <c r="D24" s="2263"/>
      <c r="E24" s="153"/>
      <c r="F24" s="153" t="s">
        <v>513</v>
      </c>
      <c r="G24" s="1150"/>
      <c r="H24" s="1151">
        <f>SUM('Assets-Liab 5-6'!C4+'Assets-Liab 5-6'!D4+'Assets-Liab 5-6'!F4+'Assets-Liab 5-6'!I4+'Assets-Liab 5-6'!C5+'Assets-Liab 5-6'!D5+'Assets-Liab 5-6'!F5+'Assets-Liab 5-6'!I5)</f>
        <v>2008470</v>
      </c>
      <c r="I24" s="677"/>
      <c r="J24" s="677"/>
      <c r="K24" s="1162">
        <f>TRUNC(((H24/H25*100000)/100000),2)</f>
        <v>51.75</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38807.094440000001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1945</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1884</v>
      </c>
      <c r="I40" s="155"/>
      <c r="J40" s="155"/>
      <c r="K40" s="1006"/>
      <c r="L40" s="155"/>
      <c r="M40" s="155"/>
      <c r="N40" s="155"/>
      <c r="O40" s="153"/>
      <c r="P40" s="31"/>
      <c r="Q40" s="31"/>
    </row>
    <row r="41" spans="1:17" x14ac:dyDescent="0.2">
      <c r="G41" s="1008"/>
      <c r="H41" s="153" t="s">
        <v>1885</v>
      </c>
      <c r="M41" s="31"/>
      <c r="O41" s="31"/>
      <c r="P41" s="31"/>
      <c r="Q41" s="31"/>
    </row>
    <row r="42" spans="1:17" x14ac:dyDescent="0.2">
      <c r="A42" s="33" t="s">
        <v>1886</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A2"/>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1863</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2008470</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v>23272</v>
      </c>
      <c r="D12" s="409"/>
      <c r="E12" s="409"/>
      <c r="F12" s="409"/>
      <c r="G12" s="409"/>
      <c r="H12" s="409"/>
      <c r="I12" s="409"/>
      <c r="J12" s="433"/>
      <c r="K12" s="409"/>
      <c r="L12" s="409"/>
      <c r="M12" s="479"/>
      <c r="N12" s="479"/>
    </row>
    <row r="13" spans="1:14" ht="13.5" customHeight="1" thickBot="1" x14ac:dyDescent="0.25">
      <c r="A13" s="461" t="s">
        <v>730</v>
      </c>
      <c r="B13" s="454"/>
      <c r="C13" s="682">
        <f>SUM(C4:C12)</f>
        <v>2031742</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1687</v>
      </c>
      <c r="B15" s="539">
        <v>210</v>
      </c>
      <c r="C15" s="504"/>
      <c r="D15" s="504"/>
      <c r="E15" s="504"/>
      <c r="F15" s="504"/>
      <c r="G15" s="504"/>
      <c r="H15" s="504"/>
      <c r="I15" s="504"/>
      <c r="J15" s="504"/>
      <c r="K15" s="504"/>
      <c r="L15" s="504"/>
      <c r="M15" s="432"/>
      <c r="N15" s="712"/>
    </row>
    <row r="16" spans="1:14" s="697" customFormat="1" ht="12.75" customHeight="1" x14ac:dyDescent="0.2">
      <c r="A16" s="711" t="s">
        <v>1688</v>
      </c>
      <c r="B16" s="539">
        <v>220</v>
      </c>
      <c r="C16" s="504"/>
      <c r="D16" s="504"/>
      <c r="E16" s="504"/>
      <c r="F16" s="504"/>
      <c r="G16" s="504"/>
      <c r="H16" s="504"/>
      <c r="I16" s="504"/>
      <c r="J16" s="504"/>
      <c r="K16" s="504"/>
      <c r="L16" s="504"/>
      <c r="M16" s="433"/>
      <c r="N16" s="712"/>
    </row>
    <row r="17" spans="1:14" s="697" customFormat="1" ht="12.75" customHeight="1" x14ac:dyDescent="0.2">
      <c r="A17" s="711" t="s">
        <v>1689</v>
      </c>
      <c r="B17" s="539">
        <v>230</v>
      </c>
      <c r="C17" s="504"/>
      <c r="D17" s="504"/>
      <c r="E17" s="504"/>
      <c r="F17" s="504"/>
      <c r="G17" s="504"/>
      <c r="H17" s="504"/>
      <c r="I17" s="504"/>
      <c r="J17" s="504"/>
      <c r="K17" s="504"/>
      <c r="L17" s="504"/>
      <c r="M17" s="433"/>
      <c r="N17" s="712"/>
    </row>
    <row r="18" spans="1:14" s="697" customFormat="1" ht="12.75" customHeight="1" x14ac:dyDescent="0.2">
      <c r="A18" s="711" t="s">
        <v>1690</v>
      </c>
      <c r="B18" s="539">
        <v>240</v>
      </c>
      <c r="C18" s="504"/>
      <c r="D18" s="504"/>
      <c r="E18" s="504"/>
      <c r="F18" s="504"/>
      <c r="G18" s="504"/>
      <c r="H18" s="504"/>
      <c r="I18" s="504"/>
      <c r="J18" s="504"/>
      <c r="K18" s="504"/>
      <c r="L18" s="504"/>
      <c r="M18" s="433"/>
      <c r="N18" s="712"/>
    </row>
    <row r="19" spans="1:14" s="697" customFormat="1" ht="12.75" customHeight="1" x14ac:dyDescent="0.2">
      <c r="A19" s="711" t="s">
        <v>1691</v>
      </c>
      <c r="B19" s="539">
        <v>250</v>
      </c>
      <c r="C19" s="504"/>
      <c r="D19" s="504"/>
      <c r="E19" s="504"/>
      <c r="F19" s="504"/>
      <c r="G19" s="504"/>
      <c r="H19" s="504"/>
      <c r="I19" s="504"/>
      <c r="J19" s="504"/>
      <c r="K19" s="504"/>
      <c r="L19" s="504"/>
      <c r="M19" s="433">
        <f>+'Cap Outlay Deprec 27'!L12</f>
        <v>162210</v>
      </c>
      <c r="N19" s="712"/>
    </row>
    <row r="20" spans="1:14" s="697" customFormat="1" ht="12.75" customHeight="1" x14ac:dyDescent="0.2">
      <c r="A20" s="711" t="s">
        <v>1692</v>
      </c>
      <c r="B20" s="539">
        <v>260</v>
      </c>
      <c r="C20" s="504"/>
      <c r="D20" s="504"/>
      <c r="E20" s="504"/>
      <c r="F20" s="504"/>
      <c r="G20" s="504"/>
      <c r="H20" s="504"/>
      <c r="I20" s="504"/>
      <c r="J20" s="504"/>
      <c r="K20" s="504"/>
      <c r="L20" s="504"/>
      <c r="M20" s="433"/>
      <c r="N20" s="712"/>
    </row>
    <row r="21" spans="1:14" s="697" customFormat="1" ht="12.75" customHeight="1" x14ac:dyDescent="0.2">
      <c r="A21" s="711" t="s">
        <v>1693</v>
      </c>
      <c r="B21" s="539">
        <v>340</v>
      </c>
      <c r="C21" s="504"/>
      <c r="D21" s="504"/>
      <c r="E21" s="504"/>
      <c r="F21" s="504"/>
      <c r="G21" s="504"/>
      <c r="H21" s="504"/>
      <c r="I21" s="504"/>
      <c r="J21" s="504"/>
      <c r="K21" s="504"/>
      <c r="L21" s="504"/>
      <c r="M21" s="713"/>
      <c r="N21" s="433"/>
    </row>
    <row r="22" spans="1:14" s="697" customFormat="1" ht="12.75" customHeight="1" x14ac:dyDescent="0.2">
      <c r="A22" s="711" t="s">
        <v>1694</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162210</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2031742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162210</v>
      </c>
      <c r="N40" s="687"/>
    </row>
    <row r="41" spans="1:14" ht="13.5" customHeight="1" thickBot="1" x14ac:dyDescent="0.25">
      <c r="A41" s="461" t="s">
        <v>741</v>
      </c>
      <c r="B41" s="452"/>
      <c r="C41" s="482">
        <f>(SUM(C34,C37,C38,C39))</f>
        <v>2031742</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162210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Normal="100" zoomScaleSheetLayoutView="100" workbookViewId="0">
      <pane ySplit="2" topLeftCell="A3" activePane="bottomLeft" state="frozenSplit"/>
      <selection sqref="A1:A2"/>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1880</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1876</v>
      </c>
      <c r="B4" s="292">
        <v>1000</v>
      </c>
      <c r="C4" s="688">
        <f>'Revenues 9-14'!C109</f>
        <v>9228163</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1877</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1878</v>
      </c>
      <c r="B6" s="293">
        <v>3000</v>
      </c>
      <c r="C6" s="689">
        <f>'Revenues 9-14'!C173</f>
        <v>1115768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1879</v>
      </c>
      <c r="B7" s="293">
        <v>4000</v>
      </c>
      <c r="C7" s="689">
        <f>'Revenues 9-14'!C274</f>
        <v>3590293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13934224</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5627081</v>
      </c>
      <c r="D9" s="486"/>
      <c r="E9" s="415"/>
      <c r="F9" s="415"/>
      <c r="G9" s="693"/>
      <c r="H9" s="415"/>
      <c r="I9" s="491" t="s">
        <v>1365</v>
      </c>
      <c r="J9" s="432"/>
      <c r="K9" s="415"/>
      <c r="L9" s="38"/>
    </row>
    <row r="10" spans="1:13" s="47" customFormat="1" ht="13.5" thickBot="1" x14ac:dyDescent="0.25">
      <c r="A10" s="461" t="s">
        <v>1369</v>
      </c>
      <c r="B10" s="454"/>
      <c r="C10" s="482">
        <f>SUM(C8:C9)</f>
        <v>19561305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7142167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6345905</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132167</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350315</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13970554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5627081</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19597635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-36330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1678</v>
      </c>
      <c r="B24" s="700">
        <v>7110</v>
      </c>
      <c r="C24" s="433"/>
      <c r="D24" s="504"/>
      <c r="E24" s="504"/>
      <c r="F24" s="504"/>
      <c r="G24" s="504"/>
      <c r="H24" s="504"/>
      <c r="I24" s="504"/>
      <c r="J24" s="504"/>
      <c r="K24" s="504"/>
      <c r="L24" s="501"/>
    </row>
    <row r="25" spans="1:12" s="697" customFormat="1" ht="13.5" customHeight="1" x14ac:dyDescent="0.2">
      <c r="A25" s="1013" t="s">
        <v>1679</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1675</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1625</v>
      </c>
      <c r="B30" s="699">
        <v>7160</v>
      </c>
      <c r="C30" s="504"/>
      <c r="D30" s="433"/>
      <c r="E30" s="504"/>
      <c r="F30" s="504"/>
      <c r="G30" s="504"/>
      <c r="H30" s="504"/>
      <c r="I30" s="504"/>
      <c r="J30" s="504"/>
      <c r="K30" s="504"/>
      <c r="L30" s="501"/>
    </row>
    <row r="31" spans="1:12" s="697" customFormat="1" ht="24" customHeight="1" x14ac:dyDescent="0.2">
      <c r="A31" s="1013" t="s">
        <v>1676</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1677</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1680</v>
      </c>
      <c r="B47" s="539">
        <v>8110</v>
      </c>
      <c r="C47" s="504"/>
      <c r="D47" s="504"/>
      <c r="E47" s="504"/>
      <c r="F47" s="504"/>
      <c r="G47" s="504"/>
      <c r="H47" s="504"/>
      <c r="I47" s="742">
        <f>SUM(C24,C25:H25,J25:K25)</f>
        <v>0</v>
      </c>
      <c r="J47" s="504"/>
      <c r="K47" s="504"/>
      <c r="L47" s="706"/>
    </row>
    <row r="48" spans="1:12" s="697" customFormat="1" ht="14.25" x14ac:dyDescent="0.2">
      <c r="A48" s="1015" t="s">
        <v>1681</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1675</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1682</v>
      </c>
      <c r="B52" s="539">
        <v>8160</v>
      </c>
      <c r="C52" s="504"/>
      <c r="D52" s="504"/>
      <c r="E52" s="504"/>
      <c r="F52" s="504"/>
      <c r="G52" s="504"/>
      <c r="H52" s="504"/>
      <c r="I52" s="504"/>
      <c r="J52" s="504"/>
      <c r="K52" s="742">
        <f>D30</f>
        <v>0</v>
      </c>
      <c r="L52" s="501"/>
    </row>
    <row r="53" spans="1:12" s="697" customFormat="1" ht="25.5" x14ac:dyDescent="0.2">
      <c r="A53" s="1015" t="s">
        <v>1683</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3" t="s">
        <v>681</v>
      </c>
      <c r="B78" s="2274"/>
      <c r="C78" s="440">
        <f t="shared" ref="C78:K78" si="9">C20+C77</f>
        <v>-36330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1946</v>
      </c>
      <c r="B79" s="457"/>
      <c r="C79" s="432">
        <v>2068072</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1947</v>
      </c>
      <c r="B81" s="454"/>
      <c r="C81" s="482">
        <f>(SUM(C78:C80))</f>
        <v>2031742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-36330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-1.7881207358020852E-2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6"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3" activePane="bottomLeft" state="frozen"/>
      <selection sqref="A1:A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1865</v>
      </c>
      <c r="B1" s="75"/>
      <c r="C1" s="56" t="s">
        <v>493</v>
      </c>
      <c r="D1" s="56" t="s">
        <v>494</v>
      </c>
      <c r="E1" s="56" t="s">
        <v>495</v>
      </c>
      <c r="F1" s="56" t="s">
        <v>496</v>
      </c>
      <c r="G1" s="56" t="s">
        <v>497</v>
      </c>
      <c r="H1" s="56" t="s">
        <v>498</v>
      </c>
      <c r="I1" s="56" t="s">
        <v>499</v>
      </c>
      <c r="J1" s="56" t="s">
        <v>500</v>
      </c>
      <c r="K1" s="56" t="s">
        <v>855</v>
      </c>
    </row>
    <row r="2" spans="1:12" ht="36" x14ac:dyDescent="0.2">
      <c r="A2" s="22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9174335</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9174335</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4835</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4835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f>1400+500</f>
        <v>1900</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v>9989</v>
      </c>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1742</v>
      </c>
      <c r="B106" s="39">
        <v>1993</v>
      </c>
      <c r="C106" s="409"/>
      <c r="D106" s="488"/>
      <c r="E106" s="433"/>
      <c r="F106" s="433"/>
      <c r="G106" s="433"/>
      <c r="H106" s="433"/>
      <c r="I106" s="428"/>
      <c r="J106" s="433"/>
      <c r="K106" s="433"/>
    </row>
    <row r="107" spans="1:12" ht="12.75" customHeight="1" x14ac:dyDescent="0.2">
      <c r="A107" s="904" t="s">
        <v>81</v>
      </c>
      <c r="B107" s="39">
        <v>1999</v>
      </c>
      <c r="C107" s="480">
        <v>37104</v>
      </c>
      <c r="D107" s="409"/>
      <c r="E107" s="409"/>
      <c r="F107" s="409"/>
      <c r="G107" s="409"/>
      <c r="H107" s="409"/>
      <c r="I107" s="409"/>
      <c r="J107" s="433"/>
      <c r="K107" s="409"/>
    </row>
    <row r="108" spans="1:12" ht="12.75" customHeight="1" thickBot="1" x14ac:dyDescent="0.25">
      <c r="A108" s="461" t="s">
        <v>566</v>
      </c>
      <c r="B108" s="731"/>
      <c r="C108" s="481">
        <f>SUM(C95:C107)</f>
        <v>48993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9228163</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1856</v>
      </c>
      <c r="B116" s="1815"/>
      <c r="C116" s="492"/>
      <c r="D116" s="428"/>
      <c r="E116" s="489"/>
      <c r="F116" s="428"/>
      <c r="G116" s="428"/>
      <c r="H116" s="489"/>
      <c r="I116" s="430"/>
      <c r="J116" s="428"/>
      <c r="K116" s="428"/>
    </row>
    <row r="117" spans="1:11" ht="12.75" customHeight="1" x14ac:dyDescent="0.2">
      <c r="A117" s="474" t="s">
        <v>1695</v>
      </c>
      <c r="B117" s="261">
        <v>3001</v>
      </c>
      <c r="C117" s="486"/>
      <c r="D117" s="415"/>
      <c r="E117" s="409"/>
      <c r="F117" s="415"/>
      <c r="G117" s="415"/>
      <c r="H117" s="409"/>
      <c r="I117" s="430"/>
      <c r="J117" s="433"/>
      <c r="K117" s="409"/>
    </row>
    <row r="118" spans="1:11" ht="12.75" customHeight="1" x14ac:dyDescent="0.2">
      <c r="A118" s="474" t="s">
        <v>1696</v>
      </c>
      <c r="B118" s="261">
        <v>3002</v>
      </c>
      <c r="C118" s="480"/>
      <c r="D118" s="409"/>
      <c r="E118" s="409"/>
      <c r="F118" s="409"/>
      <c r="G118" s="409"/>
      <c r="H118" s="409"/>
      <c r="I118" s="430"/>
      <c r="J118" s="433"/>
      <c r="K118" s="409"/>
    </row>
    <row r="119" spans="1:11" ht="12.75" customHeight="1" x14ac:dyDescent="0.2">
      <c r="A119" s="474" t="s">
        <v>1697</v>
      </c>
      <c r="B119" s="261">
        <v>3005</v>
      </c>
      <c r="C119" s="480"/>
      <c r="D119" s="409"/>
      <c r="E119" s="409"/>
      <c r="F119" s="409"/>
      <c r="G119" s="409"/>
      <c r="H119" s="409"/>
      <c r="I119" s="430"/>
      <c r="J119" s="433"/>
      <c r="K119" s="409"/>
    </row>
    <row r="120" spans="1:11" ht="22.5" x14ac:dyDescent="0.2">
      <c r="A120" s="730" t="s">
        <v>1698</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1855</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1766</v>
      </c>
      <c r="B125" s="261">
        <v>3105</v>
      </c>
      <c r="C125" s="409"/>
      <c r="D125" s="489"/>
      <c r="E125" s="430"/>
      <c r="F125" s="409"/>
      <c r="G125" s="430"/>
      <c r="H125" s="430"/>
      <c r="I125" s="430"/>
      <c r="J125" s="430"/>
      <c r="K125" s="430"/>
    </row>
    <row r="126" spans="1:11" ht="12.75" customHeight="1" x14ac:dyDescent="0.2">
      <c r="A126" s="904" t="s">
        <v>1013</v>
      </c>
      <c r="B126" s="261">
        <v>3110</v>
      </c>
      <c r="C126" s="480">
        <v>1115768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1767</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1115768</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6">
        <f>SUM(G142:G143)</f>
        <v>0</v>
      </c>
      <c r="H144" s="430"/>
      <c r="I144" s="430"/>
      <c r="J144" s="430"/>
      <c r="K144" s="430"/>
    </row>
    <row r="145" spans="1:11" s="10" customFormat="1" ht="12.75" customHeight="1" thickTop="1" x14ac:dyDescent="0.2">
      <c r="A145" s="1989" t="s">
        <v>1223</v>
      </c>
      <c r="B145" s="1990">
        <v>3360</v>
      </c>
      <c r="C145" s="1807"/>
      <c r="D145" s="1801"/>
      <c r="E145" s="491"/>
      <c r="F145" s="430"/>
      <c r="G145" s="1991"/>
      <c r="H145" s="430"/>
      <c r="I145" s="430"/>
      <c r="J145" s="430"/>
      <c r="K145" s="430"/>
    </row>
    <row r="146" spans="1:11" ht="12.75" customHeight="1" thickBot="1" x14ac:dyDescent="0.25">
      <c r="A146" s="1987" t="s">
        <v>1074</v>
      </c>
      <c r="B146" s="1988">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1768</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1769</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7" t="s">
        <v>459</v>
      </c>
      <c r="B172" s="2278"/>
      <c r="C172" s="915">
        <f t="shared" ref="C172:K172" si="6">SUM(C131,C140,C144,C145:C149,C154,C155:C170,C171)</f>
        <v>1115768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1115768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9" t="s">
        <v>1857</v>
      </c>
      <c r="B175" s="2280"/>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5" t="s">
        <v>901</v>
      </c>
      <c r="B178" s="228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3" t="s">
        <v>1858</v>
      </c>
      <c r="B179" s="228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5" t="s">
        <v>902</v>
      </c>
      <c r="B184" s="228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3" t="s">
        <v>1859</v>
      </c>
      <c r="B185" s="2284"/>
      <c r="C185" s="497"/>
      <c r="D185" s="431"/>
      <c r="E185" s="491"/>
      <c r="F185" s="431"/>
      <c r="G185" s="431"/>
      <c r="H185" s="430"/>
      <c r="I185" s="430"/>
      <c r="J185" s="430"/>
      <c r="K185" s="430"/>
    </row>
    <row r="186" spans="1:11" ht="15" customHeight="1" x14ac:dyDescent="0.2">
      <c r="A186" s="920" t="s">
        <v>1770</v>
      </c>
      <c r="B186" s="736"/>
      <c r="C186" s="492"/>
      <c r="D186" s="428"/>
      <c r="E186" s="491"/>
      <c r="F186" s="428"/>
      <c r="G186" s="428"/>
      <c r="H186" s="430"/>
      <c r="I186" s="430"/>
      <c r="J186" s="430"/>
      <c r="K186" s="430"/>
    </row>
    <row r="187" spans="1:11" ht="12.75" customHeight="1" x14ac:dyDescent="0.2">
      <c r="A187" s="904" t="s">
        <v>1771</v>
      </c>
      <c r="B187" s="39">
        <v>4100</v>
      </c>
      <c r="C187" s="486"/>
      <c r="D187" s="415"/>
      <c r="E187" s="489"/>
      <c r="F187" s="415"/>
      <c r="G187" s="415"/>
      <c r="H187" s="430"/>
      <c r="I187" s="430"/>
      <c r="J187" s="430"/>
      <c r="K187" s="430"/>
    </row>
    <row r="188" spans="1:11" ht="12.75" customHeight="1" x14ac:dyDescent="0.2">
      <c r="A188" s="904" t="s">
        <v>1772</v>
      </c>
      <c r="B188" s="39">
        <v>4105</v>
      </c>
      <c r="C188" s="480"/>
      <c r="D188" s="409"/>
      <c r="E188" s="489"/>
      <c r="F188" s="409"/>
      <c r="G188" s="409"/>
      <c r="H188" s="430"/>
      <c r="I188" s="430"/>
      <c r="J188" s="430"/>
      <c r="K188" s="430"/>
    </row>
    <row r="189" spans="1:11" ht="12.75" customHeight="1" x14ac:dyDescent="0.2">
      <c r="A189" s="904" t="s">
        <v>1773</v>
      </c>
      <c r="B189" s="39">
        <v>4107</v>
      </c>
      <c r="C189" s="480"/>
      <c r="D189" s="409"/>
      <c r="E189" s="489"/>
      <c r="F189" s="409"/>
      <c r="G189" s="409"/>
      <c r="H189" s="430"/>
      <c r="I189" s="430"/>
      <c r="J189" s="430"/>
      <c r="K189" s="430"/>
    </row>
    <row r="190" spans="1:11" ht="12.75" customHeight="1" x14ac:dyDescent="0.2">
      <c r="A190" s="904" t="s">
        <v>2002</v>
      </c>
      <c r="B190" s="39">
        <v>4199</v>
      </c>
      <c r="C190" s="480"/>
      <c r="D190" s="409"/>
      <c r="E190" s="489"/>
      <c r="F190" s="409"/>
      <c r="G190" s="409"/>
      <c r="H190" s="430"/>
      <c r="I190" s="430"/>
      <c r="J190" s="430"/>
      <c r="K190" s="430"/>
    </row>
    <row r="191" spans="1:11" ht="12.75" customHeight="1" thickBot="1" x14ac:dyDescent="0.25">
      <c r="A191" s="461" t="s">
        <v>2003</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1774</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1775</v>
      </c>
      <c r="B197" s="39">
        <v>4225</v>
      </c>
      <c r="C197" s="480"/>
      <c r="D197" s="430"/>
      <c r="E197" s="489"/>
      <c r="F197" s="430"/>
      <c r="G197" s="509"/>
      <c r="H197" s="430"/>
      <c r="I197" s="430"/>
      <c r="J197" s="430"/>
      <c r="K197" s="430"/>
    </row>
    <row r="198" spans="1:11" ht="12.75" customHeight="1" x14ac:dyDescent="0.2">
      <c r="A198" s="904" t="s">
        <v>1776</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1777</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120508</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1778</v>
      </c>
      <c r="B220" s="157">
        <v>4620</v>
      </c>
      <c r="C220" s="480">
        <v>2882237</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3002745</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1779</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1727</v>
      </c>
      <c r="B260" s="1823">
        <v>4901</v>
      </c>
      <c r="C260" s="1733"/>
      <c r="D260" s="479"/>
      <c r="E260" s="430"/>
      <c r="F260" s="430"/>
      <c r="G260" s="430"/>
      <c r="H260" s="430"/>
      <c r="I260" s="430"/>
      <c r="J260" s="430"/>
      <c r="K260" s="430"/>
    </row>
    <row r="261" spans="1:11" ht="12.75" customHeight="1" thickTop="1" thickBot="1" x14ac:dyDescent="0.25">
      <c r="A261" s="1727" t="s">
        <v>1791</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6"/>
      <c r="D262" s="1726"/>
      <c r="E262" s="479"/>
      <c r="F262" s="483"/>
      <c r="G262" s="1726"/>
      <c r="H262" s="479"/>
      <c r="I262" s="430"/>
      <c r="J262" s="430"/>
      <c r="K262" s="430"/>
    </row>
    <row r="263" spans="1:11" ht="12.75" customHeight="1" thickTop="1" thickBot="1" x14ac:dyDescent="0.25">
      <c r="A263" s="904" t="s">
        <v>1780</v>
      </c>
      <c r="B263" s="39">
        <v>4905</v>
      </c>
      <c r="C263" s="420"/>
      <c r="D263" s="430"/>
      <c r="E263" s="430"/>
      <c r="F263" s="423"/>
      <c r="G263" s="420"/>
      <c r="H263" s="430"/>
      <c r="I263" s="430"/>
      <c r="J263" s="430"/>
      <c r="K263" s="430"/>
    </row>
    <row r="264" spans="1:11" ht="12.75" customHeight="1" thickTop="1" thickBot="1" x14ac:dyDescent="0.25">
      <c r="A264" s="904" t="s">
        <v>1781</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f>142748-23051+1</f>
        <v>119698</v>
      </c>
      <c r="D270" s="421"/>
      <c r="E270" s="430"/>
      <c r="F270" s="421"/>
      <c r="G270" s="421"/>
      <c r="H270" s="430"/>
      <c r="I270" s="430"/>
      <c r="J270" s="430"/>
      <c r="K270" s="430"/>
    </row>
    <row r="271" spans="1:11" ht="12.75" customHeight="1" thickTop="1" thickBot="1" x14ac:dyDescent="0.25">
      <c r="A271" s="904" t="s">
        <v>436</v>
      </c>
      <c r="B271" s="39">
        <v>4992</v>
      </c>
      <c r="C271" s="494">
        <f>418277+23051</f>
        <v>441328</v>
      </c>
      <c r="D271" s="421"/>
      <c r="E271" s="430"/>
      <c r="F271" s="421"/>
      <c r="G271" s="421"/>
      <c r="H271" s="430"/>
      <c r="I271" s="430"/>
      <c r="J271" s="430"/>
      <c r="K271" s="430"/>
    </row>
    <row r="272" spans="1:11" s="28" customFormat="1" ht="12.75" customHeight="1" thickTop="1" thickBot="1" x14ac:dyDescent="0.25">
      <c r="A272" s="907" t="s">
        <v>78</v>
      </c>
      <c r="B272" s="157">
        <v>4999</v>
      </c>
      <c r="C272" s="494">
        <f>27022-500</f>
        <v>26522</v>
      </c>
      <c r="D272" s="421"/>
      <c r="E272" s="430"/>
      <c r="F272" s="421"/>
      <c r="G272" s="421"/>
      <c r="H272" s="439"/>
      <c r="I272" s="430"/>
      <c r="J272" s="430"/>
      <c r="K272" s="439"/>
    </row>
    <row r="273" spans="1:11" ht="22.5" customHeight="1" thickTop="1" thickBot="1" x14ac:dyDescent="0.25">
      <c r="A273" s="2281" t="s">
        <v>1715</v>
      </c>
      <c r="B273" s="2282"/>
      <c r="C273" s="490">
        <f t="shared" ref="C273:H273" si="10">SUM(C191,C201,C211,C216,C224,C228,C229,C259:C272)</f>
        <v>3590293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3590293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13934224</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Normal="100" workbookViewId="0">
      <pane ySplit="2" topLeftCell="A3" activePane="bottomLeft" state="frozen"/>
      <selection sqref="A1:A2"/>
      <selection pane="bottomLeft" activeCell="H18" sqref="H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5" t="s">
        <v>1864</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7"/>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91" t="s">
        <v>335</v>
      </c>
      <c r="B3" s="229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1745</v>
      </c>
      <c r="B6" s="266" t="s">
        <v>1743</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f>5802994+43528</f>
        <v>5846522</v>
      </c>
      <c r="D8" s="409">
        <f>839219+3330</f>
        <v>842549</v>
      </c>
      <c r="E8" s="409">
        <v>131781</v>
      </c>
      <c r="F8" s="409">
        <v>52917</v>
      </c>
      <c r="G8" s="409">
        <f>4499+2908</f>
        <v>7407</v>
      </c>
      <c r="H8" s="409">
        <v>880</v>
      </c>
      <c r="I8" s="433"/>
      <c r="J8" s="433"/>
      <c r="K8" s="411">
        <f t="shared" si="0"/>
        <v>6882056</v>
      </c>
      <c r="L8" s="409">
        <v>6835740</v>
      </c>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v>189546</v>
      </c>
      <c r="D13" s="409">
        <v>57446</v>
      </c>
      <c r="E13" s="409">
        <v>12340</v>
      </c>
      <c r="F13" s="409">
        <v>779</v>
      </c>
      <c r="G13" s="409"/>
      <c r="H13" s="409"/>
      <c r="I13" s="433"/>
      <c r="J13" s="433"/>
      <c r="K13" s="411">
        <f t="shared" si="0"/>
        <v>260111</v>
      </c>
      <c r="L13" s="409">
        <v>243785</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6036068</v>
      </c>
      <c r="D33" s="412">
        <f t="shared" ref="D33:L33" si="1">SUM(D5:D32)</f>
        <v>899995</v>
      </c>
      <c r="E33" s="412">
        <f t="shared" si="1"/>
        <v>144121</v>
      </c>
      <c r="F33" s="412">
        <f t="shared" si="1"/>
        <v>53696</v>
      </c>
      <c r="G33" s="412">
        <f t="shared" si="1"/>
        <v>7407</v>
      </c>
      <c r="H33" s="412">
        <f t="shared" si="1"/>
        <v>880</v>
      </c>
      <c r="I33" s="412">
        <f t="shared" si="1"/>
        <v>0</v>
      </c>
      <c r="J33" s="412">
        <f t="shared" si="1"/>
        <v>0</v>
      </c>
      <c r="K33" s="412">
        <f t="shared" si="1"/>
        <v>7142167</v>
      </c>
      <c r="L33" s="412">
        <f t="shared" si="1"/>
        <v>7079525</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v>649144</v>
      </c>
      <c r="D36" s="415">
        <v>75593</v>
      </c>
      <c r="E36" s="415">
        <v>9905</v>
      </c>
      <c r="F36" s="415">
        <v>3001</v>
      </c>
      <c r="G36" s="415"/>
      <c r="H36" s="415"/>
      <c r="I36" s="433"/>
      <c r="J36" s="433"/>
      <c r="K36" s="411">
        <f t="shared" ref="K36:K41" si="2">SUM(C36:J36)</f>
        <v>737643</v>
      </c>
      <c r="L36" s="409">
        <v>717458</v>
      </c>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v>893560</v>
      </c>
      <c r="D38" s="409">
        <v>129722</v>
      </c>
      <c r="E38" s="409">
        <v>19760</v>
      </c>
      <c r="F38" s="409">
        <v>7907</v>
      </c>
      <c r="G38" s="409">
        <v>596</v>
      </c>
      <c r="H38" s="409"/>
      <c r="I38" s="433"/>
      <c r="J38" s="433"/>
      <c r="K38" s="411">
        <f t="shared" si="2"/>
        <v>1051545</v>
      </c>
      <c r="L38" s="409">
        <v>1070630</v>
      </c>
    </row>
    <row r="39" spans="1:14" x14ac:dyDescent="0.2">
      <c r="A39" s="1754" t="s">
        <v>221</v>
      </c>
      <c r="B39" s="266">
        <v>2140</v>
      </c>
      <c r="C39" s="409">
        <v>581181</v>
      </c>
      <c r="D39" s="409">
        <v>45585</v>
      </c>
      <c r="E39" s="409">
        <v>10223</v>
      </c>
      <c r="F39" s="409">
        <v>15875</v>
      </c>
      <c r="G39" s="409">
        <v>596</v>
      </c>
      <c r="H39" s="409"/>
      <c r="I39" s="433"/>
      <c r="J39" s="433"/>
      <c r="K39" s="411">
        <f t="shared" si="2"/>
        <v>653460</v>
      </c>
      <c r="L39" s="409">
        <v>695110</v>
      </c>
    </row>
    <row r="40" spans="1:14" x14ac:dyDescent="0.2">
      <c r="A40" s="1754" t="s">
        <v>222</v>
      </c>
      <c r="B40" s="266">
        <v>2150</v>
      </c>
      <c r="C40" s="409">
        <v>744666</v>
      </c>
      <c r="D40" s="409">
        <v>81145</v>
      </c>
      <c r="E40" s="409">
        <v>12025</v>
      </c>
      <c r="F40" s="409">
        <v>16392</v>
      </c>
      <c r="G40" s="409">
        <v>16326</v>
      </c>
      <c r="H40" s="409"/>
      <c r="I40" s="433">
        <v>68</v>
      </c>
      <c r="J40" s="433"/>
      <c r="K40" s="411">
        <f t="shared" si="2"/>
        <v>870622</v>
      </c>
      <c r="L40" s="409">
        <v>848130</v>
      </c>
    </row>
    <row r="41" spans="1:14" x14ac:dyDescent="0.2">
      <c r="A41" s="1754" t="s">
        <v>1875</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2868551</v>
      </c>
      <c r="D42" s="412">
        <f t="shared" ref="D42:L42" si="3">SUM(D36:D41)</f>
        <v>332045</v>
      </c>
      <c r="E42" s="412">
        <f t="shared" si="3"/>
        <v>51913</v>
      </c>
      <c r="F42" s="412">
        <f t="shared" si="3"/>
        <v>43175</v>
      </c>
      <c r="G42" s="412">
        <f t="shared" si="3"/>
        <v>17518</v>
      </c>
      <c r="H42" s="412">
        <f t="shared" si="3"/>
        <v>0</v>
      </c>
      <c r="I42" s="412">
        <f t="shared" si="3"/>
        <v>68</v>
      </c>
      <c r="J42" s="412">
        <f t="shared" si="3"/>
        <v>0</v>
      </c>
      <c r="K42" s="412">
        <f t="shared" si="3"/>
        <v>3313270</v>
      </c>
      <c r="L42" s="412">
        <f t="shared" si="3"/>
        <v>3331328</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684342</v>
      </c>
      <c r="D44" s="415">
        <v>225160</v>
      </c>
      <c r="E44" s="415">
        <v>115987</v>
      </c>
      <c r="F44" s="415">
        <v>11259</v>
      </c>
      <c r="G44" s="415"/>
      <c r="H44" s="415">
        <v>4352</v>
      </c>
      <c r="I44" s="433"/>
      <c r="J44" s="433"/>
      <c r="K44" s="417">
        <f>SUM(C44:J44)</f>
        <v>1041100</v>
      </c>
      <c r="L44" s="415">
        <v>1155985</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684342</v>
      </c>
      <c r="D47" s="412">
        <f t="shared" ref="D47:K47" si="4">SUM(D44:D46)</f>
        <v>225160</v>
      </c>
      <c r="E47" s="412">
        <f t="shared" si="4"/>
        <v>115987</v>
      </c>
      <c r="F47" s="412">
        <f t="shared" si="4"/>
        <v>11259</v>
      </c>
      <c r="G47" s="412">
        <f t="shared" si="4"/>
        <v>0</v>
      </c>
      <c r="H47" s="412">
        <f t="shared" si="4"/>
        <v>4352</v>
      </c>
      <c r="I47" s="412">
        <f t="shared" si="4"/>
        <v>0</v>
      </c>
      <c r="J47" s="412">
        <f t="shared" si="4"/>
        <v>0</v>
      </c>
      <c r="K47" s="412">
        <f t="shared" si="4"/>
        <v>1041100</v>
      </c>
      <c r="L47" s="412">
        <f>SUM(L44:L46)</f>
        <v>1155985</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c r="F49" s="415"/>
      <c r="G49" s="415"/>
      <c r="H49" s="415"/>
      <c r="I49" s="433"/>
      <c r="J49" s="433"/>
      <c r="K49" s="417">
        <f>SUM(C49:J49)</f>
        <v>0</v>
      </c>
      <c r="L49" s="415"/>
    </row>
    <row r="50" spans="1:14" x14ac:dyDescent="0.2">
      <c r="A50" s="1754" t="s">
        <v>959</v>
      </c>
      <c r="B50" s="266">
        <v>2320</v>
      </c>
      <c r="C50" s="409">
        <v>969208</v>
      </c>
      <c r="D50" s="409">
        <v>221454</v>
      </c>
      <c r="E50" s="409">
        <v>351527</v>
      </c>
      <c r="F50" s="409">
        <v>42637</v>
      </c>
      <c r="G50" s="409">
        <f>23975+4316</f>
        <v>28291</v>
      </c>
      <c r="H50" s="409">
        <v>777</v>
      </c>
      <c r="I50" s="433"/>
      <c r="J50" s="433"/>
      <c r="K50" s="417">
        <f>SUM(C50:J50)</f>
        <v>1613894</v>
      </c>
      <c r="L50" s="409">
        <v>1580190</v>
      </c>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969208</v>
      </c>
      <c r="D53" s="412">
        <f t="shared" ref="D53:L53" si="5">SUM(D49:D52)</f>
        <v>221454</v>
      </c>
      <c r="E53" s="412">
        <f t="shared" si="5"/>
        <v>351527</v>
      </c>
      <c r="F53" s="412">
        <f t="shared" si="5"/>
        <v>42637</v>
      </c>
      <c r="G53" s="412">
        <f t="shared" si="5"/>
        <v>28291</v>
      </c>
      <c r="H53" s="412">
        <f t="shared" si="5"/>
        <v>777</v>
      </c>
      <c r="I53" s="412">
        <f t="shared" si="5"/>
        <v>0</v>
      </c>
      <c r="J53" s="412">
        <f t="shared" si="5"/>
        <v>0</v>
      </c>
      <c r="K53" s="412">
        <f t="shared" si="5"/>
        <v>1613894</v>
      </c>
      <c r="L53" s="412">
        <f t="shared" si="5"/>
        <v>1580190</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v>91366</v>
      </c>
      <c r="D59" s="415">
        <v>3581</v>
      </c>
      <c r="E59" s="415">
        <v>5876</v>
      </c>
      <c r="F59" s="415">
        <v>41</v>
      </c>
      <c r="G59" s="415"/>
      <c r="H59" s="415"/>
      <c r="I59" s="433"/>
      <c r="J59" s="433"/>
      <c r="K59" s="417">
        <f t="shared" ref="K59:K64" si="7">SUM(C59:J59)</f>
        <v>100864</v>
      </c>
      <c r="L59" s="415">
        <v>102095</v>
      </c>
      <c r="M59" s="14"/>
      <c r="N59" s="14"/>
    </row>
    <row r="60" spans="1:14" s="15" customFormat="1" x14ac:dyDescent="0.2">
      <c r="A60" s="1754" t="s">
        <v>532</v>
      </c>
      <c r="B60" s="266">
        <v>2520</v>
      </c>
      <c r="C60" s="409">
        <v>69132</v>
      </c>
      <c r="D60" s="409">
        <v>36496</v>
      </c>
      <c r="E60" s="409">
        <v>45529</v>
      </c>
      <c r="F60" s="409">
        <v>10058</v>
      </c>
      <c r="G60" s="409"/>
      <c r="H60" s="409"/>
      <c r="I60" s="433"/>
      <c r="J60" s="433"/>
      <c r="K60" s="417">
        <f t="shared" si="7"/>
        <v>161215</v>
      </c>
      <c r="L60" s="409">
        <v>194765</v>
      </c>
      <c r="M60" s="14"/>
      <c r="N60" s="14"/>
    </row>
    <row r="61" spans="1:14" s="15" customFormat="1" x14ac:dyDescent="0.2">
      <c r="A61" s="1754" t="s">
        <v>219</v>
      </c>
      <c r="B61" s="266">
        <v>2540</v>
      </c>
      <c r="C61" s="409"/>
      <c r="D61" s="409"/>
      <c r="E61" s="409">
        <v>92382</v>
      </c>
      <c r="F61" s="409">
        <v>21739</v>
      </c>
      <c r="G61" s="409"/>
      <c r="H61" s="409"/>
      <c r="I61" s="433"/>
      <c r="J61" s="433"/>
      <c r="K61" s="417">
        <f t="shared" si="7"/>
        <v>114121</v>
      </c>
      <c r="L61" s="409">
        <v>118025</v>
      </c>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160498</v>
      </c>
      <c r="D65" s="412">
        <f t="shared" ref="D65:L65" si="8">SUM(D59:D64)</f>
        <v>40077</v>
      </c>
      <c r="E65" s="412">
        <f t="shared" si="8"/>
        <v>143787</v>
      </c>
      <c r="F65" s="412">
        <f t="shared" si="8"/>
        <v>31838</v>
      </c>
      <c r="G65" s="412">
        <f t="shared" si="8"/>
        <v>0</v>
      </c>
      <c r="H65" s="412">
        <f t="shared" si="8"/>
        <v>0</v>
      </c>
      <c r="I65" s="412">
        <f t="shared" si="8"/>
        <v>0</v>
      </c>
      <c r="J65" s="412">
        <f t="shared" si="8"/>
        <v>0</v>
      </c>
      <c r="K65" s="412">
        <f t="shared" si="8"/>
        <v>376200</v>
      </c>
      <c r="L65" s="412">
        <f t="shared" si="8"/>
        <v>414885</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v>1218</v>
      </c>
      <c r="F67" s="409"/>
      <c r="G67" s="409"/>
      <c r="H67" s="409"/>
      <c r="I67" s="433"/>
      <c r="J67" s="433"/>
      <c r="K67" s="417">
        <f>SUM(C67:J67)</f>
        <v>1218</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v>223</v>
      </c>
      <c r="F69" s="409"/>
      <c r="G69" s="409"/>
      <c r="H69" s="409"/>
      <c r="I69" s="433"/>
      <c r="J69" s="433"/>
      <c r="K69" s="417">
        <f>SUM(C69:J69)</f>
        <v>223</v>
      </c>
      <c r="L69" s="409">
        <v>5900</v>
      </c>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1441</v>
      </c>
      <c r="F72" s="412">
        <f t="shared" si="9"/>
        <v>0</v>
      </c>
      <c r="G72" s="412">
        <f t="shared" si="9"/>
        <v>0</v>
      </c>
      <c r="H72" s="412">
        <f t="shared" si="9"/>
        <v>0</v>
      </c>
      <c r="I72" s="412">
        <f t="shared" si="9"/>
        <v>0</v>
      </c>
      <c r="J72" s="412">
        <f t="shared" si="9"/>
        <v>0</v>
      </c>
      <c r="K72" s="412">
        <f t="shared" si="9"/>
        <v>1441</v>
      </c>
      <c r="L72" s="412">
        <f>SUM(L67:L71)</f>
        <v>5900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4682599</v>
      </c>
      <c r="D74" s="422">
        <f t="shared" ref="D74:K74" si="10">SUM(D42,D47,D53,D57,D65,D72,D73)</f>
        <v>818736</v>
      </c>
      <c r="E74" s="422">
        <f t="shared" si="10"/>
        <v>664655</v>
      </c>
      <c r="F74" s="422">
        <f t="shared" si="10"/>
        <v>128909</v>
      </c>
      <c r="G74" s="422">
        <f t="shared" si="10"/>
        <v>45809</v>
      </c>
      <c r="H74" s="422">
        <f t="shared" si="10"/>
        <v>5129</v>
      </c>
      <c r="I74" s="422">
        <f t="shared" si="10"/>
        <v>68</v>
      </c>
      <c r="J74" s="422">
        <f t="shared" si="10"/>
        <v>0</v>
      </c>
      <c r="K74" s="422">
        <f t="shared" si="10"/>
        <v>6345905</v>
      </c>
      <c r="L74" s="422">
        <f>SUM(L42,L47,L53,L57,L65,L72,L73)</f>
        <v>6488288</v>
      </c>
    </row>
    <row r="75" spans="1:14" s="23" customFormat="1" ht="18" customHeight="1" thickTop="1" thickBot="1" x14ac:dyDescent="0.25">
      <c r="A75" s="1753" t="s">
        <v>50</v>
      </c>
      <c r="B75" s="1747" t="s">
        <v>655</v>
      </c>
      <c r="C75" s="420">
        <v>91739</v>
      </c>
      <c r="D75" s="420">
        <v>32252</v>
      </c>
      <c r="E75" s="420">
        <v>2517</v>
      </c>
      <c r="F75" s="420">
        <v>5659</v>
      </c>
      <c r="G75" s="420"/>
      <c r="H75" s="420"/>
      <c r="I75" s="426"/>
      <c r="J75" s="426"/>
      <c r="K75" s="412">
        <f>SUM(C75:J75)</f>
        <v>132167</v>
      </c>
      <c r="L75" s="421">
        <v>180863</v>
      </c>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v>350315</v>
      </c>
      <c r="I83" s="504"/>
      <c r="J83" s="504"/>
      <c r="K83" s="411">
        <f t="shared" si="11"/>
        <v>350315</v>
      </c>
      <c r="L83" s="409">
        <v>1235949</v>
      </c>
    </row>
    <row r="84" spans="1:12" ht="13.5" thickBot="1" x14ac:dyDescent="0.25">
      <c r="A84" s="878" t="s">
        <v>1843</v>
      </c>
      <c r="B84" s="530">
        <v>4100</v>
      </c>
      <c r="C84" s="410"/>
      <c r="D84" s="410"/>
      <c r="E84" s="412">
        <f>SUM(E78:E83)</f>
        <v>0</v>
      </c>
      <c r="F84" s="410"/>
      <c r="G84" s="410"/>
      <c r="H84" s="412">
        <f>SUM(H78:H83)</f>
        <v>350315</v>
      </c>
      <c r="I84" s="504"/>
      <c r="J84" s="504"/>
      <c r="K84" s="412">
        <f>SUM(K78:K83)</f>
        <v>350315</v>
      </c>
      <c r="L84" s="412">
        <f>SUM(L78:L83)</f>
        <v>1235949</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3" t="s">
        <v>2001</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1846</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2" t="s">
        <v>1844</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1847</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1845</v>
      </c>
      <c r="B102" s="530">
        <v>4000</v>
      </c>
      <c r="C102" s="410"/>
      <c r="D102" s="410"/>
      <c r="E102" s="422">
        <f>SUM(E84,E92,E100,E101)</f>
        <v>0</v>
      </c>
      <c r="F102" s="410"/>
      <c r="G102" s="410"/>
      <c r="H102" s="422">
        <f>SUM(H84,H92,H100,H101)</f>
        <v>350315</v>
      </c>
      <c r="I102" s="504"/>
      <c r="J102" s="504"/>
      <c r="K102" s="422">
        <f>SUM(K84,K92,K100,K101)</f>
        <v>350315</v>
      </c>
      <c r="L102" s="422">
        <f>SUM(L84,L92,L100,L101)</f>
        <v>1235949</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10810406</v>
      </c>
      <c r="D114" s="412">
        <f t="shared" ref="D114:K114" si="13">SUM(D33,D74,D75,D102,D112,D113)</f>
        <v>1750983</v>
      </c>
      <c r="E114" s="412">
        <f t="shared" si="13"/>
        <v>811293</v>
      </c>
      <c r="F114" s="412">
        <f t="shared" si="13"/>
        <v>188264</v>
      </c>
      <c r="G114" s="412">
        <f t="shared" si="13"/>
        <v>53216</v>
      </c>
      <c r="H114" s="412">
        <f>SUM(H33,H74,H75,H102,H112,H113)</f>
        <v>356324</v>
      </c>
      <c r="I114" s="412">
        <f t="shared" si="13"/>
        <v>68</v>
      </c>
      <c r="J114" s="412">
        <f t="shared" si="13"/>
        <v>0</v>
      </c>
      <c r="K114" s="412">
        <f t="shared" si="13"/>
        <v>13970554</v>
      </c>
      <c r="L114" s="412">
        <f>SUM(L33,L74,L75,L102,L112,L113)</f>
        <v>14984625</v>
      </c>
    </row>
    <row r="115" spans="1:14" ht="23.25" thickTop="1" x14ac:dyDescent="0.2">
      <c r="A115" s="1766" t="s">
        <v>1155</v>
      </c>
      <c r="B115" s="883"/>
      <c r="C115" s="413"/>
      <c r="D115" s="413"/>
      <c r="E115" s="413"/>
      <c r="F115" s="413"/>
      <c r="G115" s="413"/>
      <c r="H115" s="413"/>
      <c r="I115" s="413"/>
      <c r="J115" s="413"/>
      <c r="K115" s="437">
        <f>'Revenues 9-14'!C275-'Expenditures 15-22'!K114</f>
        <v>-36330</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89" t="s">
        <v>334</v>
      </c>
      <c r="B117" s="229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1845</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300" t="s">
        <v>705</v>
      </c>
      <c r="B150" s="2301"/>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6" t="s">
        <v>1378</v>
      </c>
      <c r="B151" s="2297"/>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89" t="s">
        <v>706</v>
      </c>
      <c r="B153" s="2183"/>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1845</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03" t="s">
        <v>1119</v>
      </c>
      <c r="B207" s="230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1845</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300" t="s">
        <v>584</v>
      </c>
      <c r="B288" s="230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89" t="s">
        <v>149</v>
      </c>
      <c r="B291" s="2293"/>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1845</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98" t="s">
        <v>314</v>
      </c>
      <c r="B305" s="229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4" t="s">
        <v>1155</v>
      </c>
      <c r="B306" s="2295"/>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05" t="s">
        <v>155</v>
      </c>
      <c r="B308" s="2306"/>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07" t="s">
        <v>1049</v>
      </c>
      <c r="B310" s="2306"/>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6" t="s">
        <v>1155</v>
      </c>
      <c r="B332" s="2297"/>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88" t="s">
        <v>1120</v>
      </c>
      <c r="B334" s="218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1845</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6"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3" t="str">
        <f>"District's Accounting Basis is " &amp;AUDITCHECK!D29</f>
        <v>District's Accounting Basis is CASH</v>
      </c>
      <c r="B1" s="2314"/>
      <c r="C1" s="930" t="s">
        <v>1290</v>
      </c>
      <c r="D1" s="2308" t="s">
        <v>1291</v>
      </c>
      <c r="E1" s="2309"/>
      <c r="F1" s="2309"/>
      <c r="G1" s="2309"/>
      <c r="H1" s="2309"/>
      <c r="I1" s="2309"/>
      <c r="J1" s="2309"/>
      <c r="K1" s="2309"/>
      <c r="L1" s="2310"/>
      <c r="M1" s="2311" t="s">
        <v>212</v>
      </c>
      <c r="N1" s="2312"/>
    </row>
    <row r="2" spans="1:16" ht="13.5" customHeight="1" x14ac:dyDescent="0.2">
      <c r="A2" s="2315"/>
      <c r="B2" s="231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1852</v>
      </c>
      <c r="B4" s="791"/>
      <c r="C4" s="433">
        <v>0</v>
      </c>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1853</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1684</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8" t="s">
        <v>1864</v>
      </c>
      <c r="B2" s="828" t="s">
        <v>1976</v>
      </c>
      <c r="C2" s="1075" t="s">
        <v>1977</v>
      </c>
      <c r="D2" s="1075" t="s">
        <v>1978</v>
      </c>
      <c r="E2" s="1075" t="s">
        <v>1979</v>
      </c>
      <c r="F2" s="1075" t="s">
        <v>1980</v>
      </c>
    </row>
    <row r="3" spans="1:6" ht="12" customHeight="1" x14ac:dyDescent="0.2">
      <c r="A3" s="2329"/>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2" t="s">
        <v>714</v>
      </c>
      <c r="B1" s="2353"/>
      <c r="C1" s="830"/>
    </row>
    <row r="2" spans="1:7" ht="33.75" customHeight="1" x14ac:dyDescent="0.2">
      <c r="A2" s="2358" t="s">
        <v>1866</v>
      </c>
      <c r="B2" s="2359"/>
      <c r="C2" s="1571" t="s">
        <v>1981</v>
      </c>
      <c r="D2" s="1571" t="s">
        <v>1982</v>
      </c>
      <c r="E2" s="1571" t="s">
        <v>1983</v>
      </c>
      <c r="F2" s="1571" t="s">
        <v>1984</v>
      </c>
    </row>
    <row r="3" spans="1:7" ht="23.25" customHeight="1" x14ac:dyDescent="0.2">
      <c r="A3" s="2363" t="s">
        <v>1304</v>
      </c>
      <c r="B3" s="2364"/>
      <c r="C3" s="2354"/>
      <c r="D3" s="2355"/>
      <c r="E3" s="2355"/>
      <c r="F3" s="2356"/>
    </row>
    <row r="4" spans="1:7" ht="12.75" customHeight="1" thickBot="1" x14ac:dyDescent="0.25">
      <c r="A4" s="2343" t="s">
        <v>715</v>
      </c>
      <c r="B4" s="2360"/>
      <c r="C4" s="918"/>
      <c r="D4" s="918"/>
      <c r="E4" s="918"/>
      <c r="F4" s="1546">
        <f>SUM(C4+D4)-E4</f>
        <v>0</v>
      </c>
    </row>
    <row r="5" spans="1:7" ht="13.5" thickTop="1" x14ac:dyDescent="0.2">
      <c r="A5" s="2361" t="s">
        <v>1300</v>
      </c>
      <c r="B5" s="2346"/>
      <c r="C5" s="2338"/>
      <c r="D5" s="2339"/>
      <c r="E5" s="2339"/>
      <c r="F5" s="2340"/>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1" t="s">
        <v>516</v>
      </c>
      <c r="B14" s="748"/>
      <c r="C14" s="1547"/>
      <c r="D14" s="509"/>
      <c r="E14" s="1547"/>
      <c r="F14" s="1546">
        <f t="shared" si="0"/>
        <v>0</v>
      </c>
    </row>
    <row r="15" spans="1:7" ht="14.25" thickTop="1" thickBot="1" x14ac:dyDescent="0.25">
      <c r="A15" s="2362" t="s">
        <v>716</v>
      </c>
      <c r="B15" s="2344"/>
      <c r="C15" s="1546">
        <f>SUM(C6:C14)</f>
        <v>0</v>
      </c>
      <c r="D15" s="1546">
        <f>SUM(D6:D14)</f>
        <v>0</v>
      </c>
      <c r="E15" s="1546">
        <f>SUM(E6:E14)</f>
        <v>0</v>
      </c>
      <c r="F15" s="1546">
        <f>SUM(F6:F14)</f>
        <v>0</v>
      </c>
      <c r="G15" s="678"/>
    </row>
    <row r="16" spans="1:7" s="55" customFormat="1" ht="13.5" thickTop="1" x14ac:dyDescent="0.2">
      <c r="A16" s="2357" t="s">
        <v>1301</v>
      </c>
      <c r="B16" s="2346"/>
      <c r="C16" s="2338"/>
      <c r="D16" s="2339"/>
      <c r="E16" s="2339"/>
      <c r="F16" s="2340"/>
    </row>
    <row r="17" spans="1:11" ht="12.75" customHeight="1" thickBot="1" x14ac:dyDescent="0.25">
      <c r="A17" s="2336" t="s">
        <v>67</v>
      </c>
      <c r="B17" s="2337"/>
      <c r="C17" s="1547"/>
      <c r="D17" s="509"/>
      <c r="E17" s="1547"/>
      <c r="F17" s="1546">
        <f>SUM(C17+D17)-E17</f>
        <v>0</v>
      </c>
    </row>
    <row r="18" spans="1:11" ht="12.75" customHeight="1" thickTop="1" thickBot="1" x14ac:dyDescent="0.25">
      <c r="A18" s="2336" t="s">
        <v>7</v>
      </c>
      <c r="B18" s="2337"/>
      <c r="C18" s="1547"/>
      <c r="D18" s="509"/>
      <c r="E18" s="1547"/>
      <c r="F18" s="1546">
        <f>SUM(C18+D18)-E18</f>
        <v>0</v>
      </c>
    </row>
    <row r="19" spans="1:11" ht="12.75" customHeight="1" thickTop="1" thickBot="1" x14ac:dyDescent="0.25">
      <c r="A19" s="2336" t="s">
        <v>447</v>
      </c>
      <c r="B19" s="2337"/>
      <c r="C19" s="1547"/>
      <c r="D19" s="509"/>
      <c r="E19" s="1547"/>
      <c r="F19" s="1546">
        <f>SUM(C19+D19)-E19</f>
        <v>0</v>
      </c>
    </row>
    <row r="20" spans="1:11" ht="12.75" customHeight="1" thickTop="1" thickBot="1" x14ac:dyDescent="0.25">
      <c r="A20" s="2341" t="s">
        <v>516</v>
      </c>
      <c r="B20" s="2342"/>
      <c r="C20" s="1547"/>
      <c r="D20" s="509"/>
      <c r="E20" s="1547"/>
      <c r="F20" s="1546">
        <f>SUM(C20+D20)-E20</f>
        <v>0</v>
      </c>
    </row>
    <row r="21" spans="1:11" ht="14.25" thickTop="1" thickBot="1" x14ac:dyDescent="0.25">
      <c r="A21" s="2343" t="s">
        <v>717</v>
      </c>
      <c r="B21" s="2344"/>
      <c r="C21" s="1546">
        <f>SUM(C17:C20)</f>
        <v>0</v>
      </c>
      <c r="D21" s="1546">
        <f>SUM(D17:D20)</f>
        <v>0</v>
      </c>
      <c r="E21" s="1546">
        <f>SUM(E17:E20)</f>
        <v>0</v>
      </c>
      <c r="F21" s="1546">
        <f>SUM(F17:F20)</f>
        <v>0</v>
      </c>
      <c r="G21" s="678"/>
    </row>
    <row r="22" spans="1:11" ht="13.5" thickTop="1" x14ac:dyDescent="0.2">
      <c r="A22" s="2345" t="s">
        <v>1302</v>
      </c>
      <c r="B22" s="2346"/>
      <c r="C22" s="2338"/>
      <c r="D22" s="2339"/>
      <c r="E22" s="2339"/>
      <c r="F22" s="2340"/>
    </row>
    <row r="23" spans="1:11" ht="23.25" customHeight="1" thickBot="1" x14ac:dyDescent="0.25">
      <c r="A23" s="2343" t="s">
        <v>718</v>
      </c>
      <c r="B23" s="2344"/>
      <c r="C23" s="918"/>
      <c r="D23" s="918"/>
      <c r="E23" s="918"/>
      <c r="F23" s="1546">
        <f>SUM(C23+D23)-E23</f>
        <v>0</v>
      </c>
      <c r="G23" s="678"/>
    </row>
    <row r="24" spans="1:11" ht="13.5" thickTop="1" x14ac:dyDescent="0.2">
      <c r="A24" s="2345" t="s">
        <v>1303</v>
      </c>
      <c r="B24" s="2346"/>
      <c r="C24" s="2338"/>
      <c r="D24" s="2339"/>
      <c r="E24" s="2339"/>
      <c r="F24" s="2340"/>
    </row>
    <row r="25" spans="1:11" ht="13.5" thickBot="1" x14ac:dyDescent="0.25">
      <c r="A25" s="2343" t="s">
        <v>719</v>
      </c>
      <c r="B25" s="2349"/>
      <c r="C25" s="918"/>
      <c r="D25" s="918"/>
      <c r="E25" s="918"/>
      <c r="F25" s="1546">
        <f>SUM(C25+D25)-E25</f>
        <v>0</v>
      </c>
      <c r="G25" s="678"/>
    </row>
    <row r="26" spans="1:11" ht="13.5" thickTop="1" x14ac:dyDescent="0.2">
      <c r="A26" s="2350" t="s">
        <v>743</v>
      </c>
      <c r="B26" s="2346"/>
      <c r="C26" s="1548"/>
      <c r="D26" s="1548"/>
      <c r="E26" s="1548"/>
      <c r="F26" s="1549"/>
    </row>
    <row r="27" spans="1:11" ht="13.5" thickBot="1" x14ac:dyDescent="0.25">
      <c r="A27" s="2343" t="s">
        <v>1237</v>
      </c>
      <c r="B27" s="2351"/>
      <c r="C27" s="509"/>
      <c r="D27" s="509"/>
      <c r="E27" s="509"/>
      <c r="F27" s="1546">
        <f>SUM(C27+D27)-E27</f>
        <v>0</v>
      </c>
      <c r="G27" s="678"/>
    </row>
    <row r="28" spans="1:11" ht="7.5" customHeight="1" thickTop="1" x14ac:dyDescent="0.2">
      <c r="A28" s="545"/>
    </row>
    <row r="29" spans="1:11" ht="23.25" customHeight="1" x14ac:dyDescent="0.2">
      <c r="A29" s="2347" t="s">
        <v>666</v>
      </c>
      <c r="B29" s="2348"/>
      <c r="C29" s="119"/>
      <c r="D29" s="119"/>
      <c r="E29" s="119"/>
      <c r="F29" s="119"/>
      <c r="G29" s="119"/>
      <c r="H29" s="119"/>
      <c r="I29" s="119"/>
      <c r="J29" s="119"/>
    </row>
    <row r="30" spans="1:11" ht="47.25" customHeight="1" x14ac:dyDescent="0.2">
      <c r="A30" s="750" t="s">
        <v>1238</v>
      </c>
      <c r="B30" s="129" t="s">
        <v>1314</v>
      </c>
      <c r="C30" s="129" t="s">
        <v>667</v>
      </c>
      <c r="D30" s="129" t="s">
        <v>1315</v>
      </c>
      <c r="E30" s="129" t="s">
        <v>1985</v>
      </c>
      <c r="F30" s="129" t="s">
        <v>1986</v>
      </c>
      <c r="G30" s="129" t="s">
        <v>1642</v>
      </c>
      <c r="H30" s="129" t="s">
        <v>1987</v>
      </c>
      <c r="I30" s="129" t="s">
        <v>1988</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0" t="s">
        <v>668</v>
      </c>
      <c r="C52" s="2331"/>
      <c r="D52" s="2331"/>
      <c r="E52" s="123" t="s">
        <v>989</v>
      </c>
      <c r="F52" s="2332"/>
      <c r="G52" s="2333"/>
      <c r="H52" s="117"/>
      <c r="I52" s="117"/>
      <c r="J52" s="120"/>
    </row>
    <row r="53" spans="1:11" ht="11.25" customHeight="1" x14ac:dyDescent="0.2">
      <c r="A53" s="746" t="s">
        <v>1064</v>
      </c>
      <c r="B53" s="124" t="s">
        <v>1105</v>
      </c>
      <c r="C53" s="120"/>
      <c r="D53" s="116"/>
      <c r="E53" s="123" t="s">
        <v>576</v>
      </c>
      <c r="F53" s="2334"/>
      <c r="G53" s="2335"/>
      <c r="H53" s="117"/>
      <c r="I53" s="117"/>
      <c r="J53" s="120"/>
    </row>
    <row r="54" spans="1:11" ht="11.25" customHeight="1" x14ac:dyDescent="0.2">
      <c r="A54" s="747" t="s">
        <v>1065</v>
      </c>
      <c r="B54" s="122" t="s">
        <v>1106</v>
      </c>
      <c r="C54" s="120"/>
      <c r="D54" s="116"/>
      <c r="E54" s="123" t="s">
        <v>577</v>
      </c>
      <c r="F54" s="2334"/>
      <c r="G54" s="233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9"/>
      <c r="I1" s="752"/>
      <c r="J1" s="751"/>
    </row>
    <row r="2" spans="1:11" ht="36.75" x14ac:dyDescent="0.2">
      <c r="A2" s="2387" t="s">
        <v>1867</v>
      </c>
      <c r="B2" s="2388"/>
      <c r="C2" s="2388"/>
      <c r="D2" s="2388"/>
      <c r="E2" s="2389"/>
      <c r="F2" s="1826" t="s">
        <v>1055</v>
      </c>
      <c r="G2" s="1827" t="s">
        <v>100</v>
      </c>
      <c r="H2" s="1827" t="s">
        <v>471</v>
      </c>
      <c r="I2" s="1827" t="s">
        <v>1354</v>
      </c>
      <c r="J2" s="1827" t="s">
        <v>1000</v>
      </c>
      <c r="K2" s="1827" t="s">
        <v>144</v>
      </c>
    </row>
    <row r="3" spans="1:11" x14ac:dyDescent="0.2">
      <c r="A3" s="2390" t="s">
        <v>1989</v>
      </c>
      <c r="B3" s="2391"/>
      <c r="C3" s="2391"/>
      <c r="D3" s="2391"/>
      <c r="E3" s="2392"/>
      <c r="F3" s="255"/>
      <c r="G3" s="560"/>
      <c r="H3" s="560"/>
      <c r="I3" s="560"/>
      <c r="J3" s="1206"/>
      <c r="K3" s="1206"/>
    </row>
    <row r="4" spans="1:11" x14ac:dyDescent="0.2">
      <c r="A4" s="2393" t="s">
        <v>427</v>
      </c>
      <c r="B4" s="2394"/>
      <c r="C4" s="2394"/>
      <c r="D4" s="2394"/>
      <c r="E4" s="2331"/>
      <c r="F4" s="547"/>
      <c r="G4" s="568"/>
      <c r="H4" s="567"/>
      <c r="I4" s="568"/>
      <c r="J4" s="1184"/>
      <c r="K4" s="1184"/>
    </row>
    <row r="5" spans="1:11" ht="13.5" customHeight="1" x14ac:dyDescent="0.2">
      <c r="A5" s="2368" t="s">
        <v>1236</v>
      </c>
      <c r="B5" s="2369"/>
      <c r="C5" s="2369"/>
      <c r="D5" s="2369"/>
      <c r="E5" s="2370"/>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1" t="s">
        <v>1834</v>
      </c>
      <c r="B10" s="2372"/>
      <c r="C10" s="2372"/>
      <c r="D10" s="2372"/>
      <c r="E10" s="2373"/>
      <c r="F10" s="1272" t="s">
        <v>1008</v>
      </c>
      <c r="G10" s="565"/>
      <c r="H10" s="1273"/>
      <c r="I10" s="560"/>
      <c r="J10" s="1206"/>
      <c r="K10" s="1206"/>
    </row>
    <row r="11" spans="1:11" x14ac:dyDescent="0.2">
      <c r="A11" s="2368" t="s">
        <v>166</v>
      </c>
      <c r="B11" s="2369"/>
      <c r="C11" s="2369"/>
      <c r="D11" s="2369"/>
      <c r="E11" s="2370"/>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95" t="s">
        <v>428</v>
      </c>
      <c r="B13" s="2396"/>
      <c r="C13" s="2396"/>
      <c r="D13" s="2396"/>
      <c r="E13" s="2397"/>
      <c r="F13" s="1141"/>
      <c r="G13" s="562"/>
      <c r="H13" s="563"/>
      <c r="I13" s="564"/>
      <c r="J13" s="564"/>
      <c r="K13" s="564"/>
    </row>
    <row r="14" spans="1:11" x14ac:dyDescent="0.2">
      <c r="A14" s="2377" t="s">
        <v>524</v>
      </c>
      <c r="B14" s="2377"/>
      <c r="C14" s="2377"/>
      <c r="D14" s="2377"/>
      <c r="E14" s="2378"/>
      <c r="F14" s="257" t="s">
        <v>998</v>
      </c>
      <c r="G14" s="565"/>
      <c r="H14" s="560"/>
      <c r="I14" s="566"/>
      <c r="J14" s="1174"/>
      <c r="K14" s="1206"/>
    </row>
    <row r="15" spans="1:11" x14ac:dyDescent="0.2">
      <c r="A15" s="2369" t="s">
        <v>5</v>
      </c>
      <c r="B15" s="2369"/>
      <c r="C15" s="2369"/>
      <c r="D15" s="2369"/>
      <c r="E15" s="2370"/>
      <c r="F15" s="257" t="s">
        <v>999</v>
      </c>
      <c r="G15" s="566"/>
      <c r="H15" s="560"/>
      <c r="I15" s="560"/>
      <c r="J15" s="1206"/>
      <c r="K15" s="1206"/>
    </row>
    <row r="16" spans="1:11" ht="12.75" customHeight="1" x14ac:dyDescent="0.2">
      <c r="A16" s="2369" t="s">
        <v>336</v>
      </c>
      <c r="B16" s="2369"/>
      <c r="C16" s="2369"/>
      <c r="D16" s="2369"/>
      <c r="E16" s="2370"/>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8" t="s">
        <v>426</v>
      </c>
      <c r="B18" s="2399"/>
      <c r="C18" s="2399"/>
      <c r="D18" s="2399"/>
      <c r="E18" s="2400"/>
      <c r="F18" s="257" t="s">
        <v>1085</v>
      </c>
      <c r="G18" s="565"/>
      <c r="H18" s="565"/>
      <c r="I18" s="565"/>
      <c r="J18" s="1206"/>
      <c r="K18" s="1192"/>
    </row>
    <row r="19" spans="1:11" ht="25.5" customHeight="1" x14ac:dyDescent="0.2">
      <c r="A19" s="2380" t="s">
        <v>1991</v>
      </c>
      <c r="B19" s="2380"/>
      <c r="C19" s="2380"/>
      <c r="D19" s="2380"/>
      <c r="E19" s="2381"/>
      <c r="F19" s="257" t="s">
        <v>1086</v>
      </c>
      <c r="G19" s="565"/>
      <c r="H19" s="565"/>
      <c r="I19" s="565"/>
      <c r="J19" s="1206"/>
      <c r="K19" s="1192"/>
    </row>
    <row r="20" spans="1:11" ht="12.75" customHeight="1" x14ac:dyDescent="0.2">
      <c r="A20" s="2382" t="s">
        <v>1833</v>
      </c>
      <c r="B20" s="2383"/>
      <c r="C20" s="2383"/>
      <c r="D20" s="2383"/>
      <c r="E20" s="2384"/>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72" t="s">
        <v>1835</v>
      </c>
      <c r="B22" s="2372"/>
      <c r="C22" s="2372"/>
      <c r="D22" s="2372"/>
      <c r="E22" s="2379"/>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1990</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4"/>
      <c r="I31" s="2375"/>
      <c r="J31" s="2375"/>
      <c r="K31" s="2375"/>
    </row>
    <row r="32" spans="1:11" x14ac:dyDescent="0.2">
      <c r="A32" s="58"/>
      <c r="B32" s="9"/>
      <c r="C32" s="9"/>
      <c r="D32" s="9"/>
      <c r="E32" s="549"/>
      <c r="F32" s="1147" t="s">
        <v>620</v>
      </c>
      <c r="G32" s="569"/>
      <c r="H32" s="2376"/>
      <c r="I32" s="2375"/>
      <c r="J32" s="2375"/>
      <c r="K32" s="2375"/>
    </row>
    <row r="33" spans="1:11" x14ac:dyDescent="0.2">
      <c r="A33" s="1729" t="s">
        <v>1832</v>
      </c>
      <c r="B33" s="112"/>
      <c r="C33" s="112"/>
      <c r="D33" s="112"/>
      <c r="E33" s="112"/>
      <c r="F33" s="112"/>
      <c r="G33" s="570"/>
      <c r="H33" s="2376"/>
      <c r="I33" s="2375"/>
      <c r="J33" s="2375"/>
      <c r="K33" s="2375"/>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72" t="s">
        <v>621</v>
      </c>
      <c r="B41" s="2385"/>
      <c r="C41" s="2385"/>
      <c r="D41" s="2385"/>
      <c r="E41" s="2385"/>
      <c r="F41" s="238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1641</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Normal="100" workbookViewId="0">
      <selection activeCell="D9" sqref="D9"/>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01"/>
      <c r="K1" s="2402"/>
      <c r="L1" s="2402"/>
    </row>
    <row r="2" spans="1:14" ht="48" x14ac:dyDescent="0.2">
      <c r="A2" s="1819" t="s">
        <v>1868</v>
      </c>
      <c r="B2" s="628" t="s">
        <v>437</v>
      </c>
      <c r="C2" s="1507" t="s">
        <v>1992</v>
      </c>
      <c r="D2" s="1507" t="s">
        <v>1993</v>
      </c>
      <c r="E2" s="1507" t="s">
        <v>1994</v>
      </c>
      <c r="F2" s="1507" t="s">
        <v>1995</v>
      </c>
      <c r="G2" s="63" t="s">
        <v>690</v>
      </c>
      <c r="H2" s="1507" t="s">
        <v>1996</v>
      </c>
      <c r="I2" s="1507" t="s">
        <v>1997</v>
      </c>
      <c r="J2" s="1507" t="s">
        <v>1998</v>
      </c>
      <c r="K2" s="1507" t="s">
        <v>1999</v>
      </c>
      <c r="L2" s="1507" t="s">
        <v>2000</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404695</v>
      </c>
      <c r="D12" s="636">
        <v>53216</v>
      </c>
      <c r="E12" s="636">
        <v>45293</v>
      </c>
      <c r="F12" s="1058">
        <f>(C12+D12)-E12</f>
        <v>412618</v>
      </c>
      <c r="G12" s="632">
        <v>10</v>
      </c>
      <c r="H12" s="572">
        <v>254438</v>
      </c>
      <c r="I12" s="572">
        <v>41263</v>
      </c>
      <c r="J12" s="572">
        <v>45293</v>
      </c>
      <c r="K12" s="1057">
        <f>(H12+I12)-J12</f>
        <v>250408</v>
      </c>
      <c r="L12" s="1057">
        <f>F12-K12</f>
        <v>162210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404695</v>
      </c>
      <c r="D16" s="638">
        <f>SUM(D3,D5:D6,D8:D10,D12:D15)</f>
        <v>53216</v>
      </c>
      <c r="E16" s="638">
        <f>SUM(E3,E5:E6,E8:E10,E12:E15)</f>
        <v>45293</v>
      </c>
      <c r="F16" s="638">
        <f>SUM(F3,F5:F6,F8:F10,F12:F15)</f>
        <v>412618</v>
      </c>
      <c r="G16" s="632"/>
      <c r="H16" s="638">
        <f>SUM(H3,H6,H8:H10,H12:H14,)</f>
        <v>254438</v>
      </c>
      <c r="I16" s="638">
        <f>SUM(I3,I6,I8:I10,I12:I14,)</f>
        <v>41263</v>
      </c>
      <c r="J16" s="638">
        <f>SUM(J3,J6,J8:J10,J12:J14,)</f>
        <v>45293</v>
      </c>
      <c r="K16" s="1058">
        <f>(H16+I16)-J16</f>
        <v>250408</v>
      </c>
      <c r="L16" s="1058">
        <f>F16-K16</f>
        <v>162210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68</v>
      </c>
      <c r="G17" s="631">
        <v>10</v>
      </c>
      <c r="H17" s="1068"/>
      <c r="I17" s="1057">
        <f>F17/G17</f>
        <v>6.8</v>
      </c>
      <c r="J17" s="1068"/>
      <c r="K17" s="1069"/>
      <c r="L17" s="1069"/>
    </row>
    <row r="18" spans="1:12" ht="14.25" thickTop="1" thickBot="1" x14ac:dyDescent="0.25">
      <c r="A18" s="867" t="s">
        <v>775</v>
      </c>
      <c r="B18" s="868"/>
      <c r="C18" s="1070"/>
      <c r="D18" s="1070"/>
      <c r="E18" s="1070"/>
      <c r="F18" s="1071"/>
      <c r="G18" s="866"/>
      <c r="H18" s="639"/>
      <c r="I18" s="1058">
        <f>SUM(I16,I17)</f>
        <v>41269.800000000003</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fitToHeight="0"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G8" sqref="G8"/>
      <selection pane="bottomLeft" activeCell="B35" sqref="B3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6" t="s">
        <v>2006</v>
      </c>
      <c r="B1" s="2407"/>
      <c r="C1" s="2407"/>
      <c r="D1" s="2407"/>
      <c r="E1" s="2407"/>
      <c r="F1" s="2408"/>
      <c r="G1" s="931"/>
    </row>
    <row r="2" spans="1:7" ht="13.5" thickBot="1" x14ac:dyDescent="0.25">
      <c r="A2" s="2409" t="s">
        <v>556</v>
      </c>
      <c r="B2" s="2410"/>
      <c r="C2" s="2410"/>
      <c r="D2" s="2410"/>
      <c r="E2" s="2410"/>
      <c r="F2" s="241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2"/>
      <c r="B5" s="2413"/>
      <c r="C5" s="2413"/>
      <c r="D5" s="2413"/>
      <c r="E5" s="2413"/>
      <c r="F5" s="2413"/>
    </row>
    <row r="6" spans="1:7" ht="13.5" customHeight="1" thickBot="1" x14ac:dyDescent="0.25">
      <c r="A6" s="2403" t="s">
        <v>1292</v>
      </c>
      <c r="B6" s="2404"/>
      <c r="C6" s="2404"/>
      <c r="D6" s="2404"/>
      <c r="E6" s="2404"/>
      <c r="F6" s="2405"/>
      <c r="G6" s="356"/>
    </row>
    <row r="7" spans="1:7" s="356" customFormat="1" ht="12" thickTop="1" x14ac:dyDescent="0.2">
      <c r="A7" s="934" t="s">
        <v>581</v>
      </c>
      <c r="B7" s="575"/>
      <c r="C7" s="576"/>
      <c r="D7" s="575"/>
      <c r="E7" s="576"/>
      <c r="F7" s="575"/>
    </row>
    <row r="8" spans="1:7" ht="12" customHeight="1" x14ac:dyDescent="0.2">
      <c r="A8" s="358" t="s">
        <v>527</v>
      </c>
      <c r="B8" s="935" t="s">
        <v>1797</v>
      </c>
      <c r="C8" s="357"/>
      <c r="D8" s="358" t="s">
        <v>580</v>
      </c>
      <c r="E8" s="576" t="s">
        <v>1112</v>
      </c>
      <c r="F8" s="936">
        <f>'Expenditures 15-22'!K114</f>
        <v>13970554</v>
      </c>
      <c r="G8" s="356"/>
    </row>
    <row r="9" spans="1:7" ht="12" customHeight="1" x14ac:dyDescent="0.2">
      <c r="A9" s="358" t="s">
        <v>528</v>
      </c>
      <c r="B9" s="935" t="s">
        <v>1798</v>
      </c>
      <c r="C9" s="357"/>
      <c r="D9" s="358" t="s">
        <v>580</v>
      </c>
      <c r="E9" s="576"/>
      <c r="F9" s="937">
        <f>'Expenditures 15-22'!K150</f>
        <v>0</v>
      </c>
      <c r="G9" s="938"/>
    </row>
    <row r="10" spans="1:7" ht="12" customHeight="1" x14ac:dyDescent="0.2">
      <c r="A10" s="358" t="s">
        <v>578</v>
      </c>
      <c r="B10" s="935" t="s">
        <v>1799</v>
      </c>
      <c r="C10" s="357"/>
      <c r="D10" s="358" t="s">
        <v>580</v>
      </c>
      <c r="E10" s="576"/>
      <c r="F10" s="937">
        <f>'Expenditures 15-22'!K168</f>
        <v>0</v>
      </c>
      <c r="G10" s="938"/>
    </row>
    <row r="11" spans="1:7" ht="12" customHeight="1" x14ac:dyDescent="0.2">
      <c r="A11" s="358" t="s">
        <v>529</v>
      </c>
      <c r="B11" s="935" t="s">
        <v>1800</v>
      </c>
      <c r="C11" s="357"/>
      <c r="D11" s="358" t="s">
        <v>580</v>
      </c>
      <c r="E11" s="576"/>
      <c r="F11" s="937">
        <f>'Expenditures 15-22'!K204</f>
        <v>0</v>
      </c>
      <c r="G11" s="938"/>
    </row>
    <row r="12" spans="1:7" ht="12" customHeight="1" x14ac:dyDescent="0.2">
      <c r="A12" s="358" t="s">
        <v>530</v>
      </c>
      <c r="B12" s="935" t="s">
        <v>1801</v>
      </c>
      <c r="C12" s="357"/>
      <c r="D12" s="358" t="s">
        <v>580</v>
      </c>
      <c r="E12" s="576"/>
      <c r="F12" s="937">
        <f>'Expenditures 15-22'!K288</f>
        <v>0</v>
      </c>
      <c r="G12" s="938"/>
    </row>
    <row r="13" spans="1:7" ht="12" customHeight="1" x14ac:dyDescent="0.2">
      <c r="A13" s="358" t="s">
        <v>112</v>
      </c>
      <c r="B13" s="935" t="s">
        <v>1802</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13970554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1803</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1804</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1805</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1806</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1807</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1808</v>
      </c>
      <c r="C52" s="956" t="str">
        <f>'Expenditures 15-22'!B75</f>
        <v>3000</v>
      </c>
      <c r="D52" s="955" t="s">
        <v>517</v>
      </c>
      <c r="E52" s="576"/>
      <c r="F52" s="1099">
        <f>'Expenditures 15-22'!K75-SUM('Expenditures 15-22'!G75,'Expenditures 15-22'!I75)</f>
        <v>132167</v>
      </c>
      <c r="G52" s="356"/>
    </row>
    <row r="53" spans="1:7" ht="12" customHeight="1" x14ac:dyDescent="0.2">
      <c r="A53" s="358" t="s">
        <v>527</v>
      </c>
      <c r="B53" s="358" t="s">
        <v>1809</v>
      </c>
      <c r="C53" s="956">
        <f>'Expenditures 15-22'!B102</f>
        <v>4000</v>
      </c>
      <c r="D53" s="955" t="str">
        <f>'Expenditures 15-22'!A102</f>
        <v>Total Payments to Other Govt Units</v>
      </c>
      <c r="E53" s="576"/>
      <c r="F53" s="1099">
        <f>'Expenditures 15-22'!K102</f>
        <v>350315</v>
      </c>
      <c r="G53" s="356"/>
    </row>
    <row r="54" spans="1:7" ht="12" customHeight="1" x14ac:dyDescent="0.2">
      <c r="A54" s="358" t="s">
        <v>527</v>
      </c>
      <c r="B54" s="358" t="s">
        <v>1810</v>
      </c>
      <c r="C54" s="956" t="s">
        <v>1138</v>
      </c>
      <c r="D54" s="952" t="s">
        <v>1278</v>
      </c>
      <c r="E54" s="576"/>
      <c r="F54" s="1099">
        <f>'Expenditures 15-22'!G114</f>
        <v>53216</v>
      </c>
      <c r="G54" s="356"/>
    </row>
    <row r="55" spans="1:7" ht="12" customHeight="1" x14ac:dyDescent="0.2">
      <c r="A55" s="358" t="s">
        <v>527</v>
      </c>
      <c r="B55" s="358" t="s">
        <v>1811</v>
      </c>
      <c r="C55" s="956" t="s">
        <v>1138</v>
      </c>
      <c r="D55" s="952" t="s">
        <v>328</v>
      </c>
      <c r="E55" s="576"/>
      <c r="F55" s="1099">
        <f>'Expenditures 15-22'!I114</f>
        <v>68</v>
      </c>
      <c r="G55" s="356"/>
    </row>
    <row r="56" spans="1:7" ht="12" customHeight="1" x14ac:dyDescent="0.2">
      <c r="A56" s="358" t="s">
        <v>528</v>
      </c>
      <c r="B56" s="358" t="s">
        <v>1812</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1813</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1814</v>
      </c>
      <c r="C58" s="953" t="s">
        <v>1138</v>
      </c>
      <c r="D58" s="952" t="s">
        <v>1278</v>
      </c>
      <c r="E58" s="576"/>
      <c r="F58" s="1101">
        <f>'Expenditures 15-22'!G150</f>
        <v>0</v>
      </c>
      <c r="G58" s="356"/>
    </row>
    <row r="59" spans="1:7" ht="12" customHeight="1" x14ac:dyDescent="0.2">
      <c r="A59" s="962" t="s">
        <v>528</v>
      </c>
      <c r="B59" s="67" t="s">
        <v>1815</v>
      </c>
      <c r="C59" s="1042" t="s">
        <v>1138</v>
      </c>
      <c r="D59" s="67" t="s">
        <v>328</v>
      </c>
      <c r="F59" s="1102">
        <f>'Expenditures 15-22'!I150</f>
        <v>0</v>
      </c>
      <c r="G59" s="356"/>
    </row>
    <row r="60" spans="1:7" ht="12" customHeight="1" x14ac:dyDescent="0.2">
      <c r="A60" s="962" t="s">
        <v>578</v>
      </c>
      <c r="B60" s="67" t="s">
        <v>1816</v>
      </c>
      <c r="C60" s="1042">
        <v>4000</v>
      </c>
      <c r="D60" s="67" t="s">
        <v>352</v>
      </c>
      <c r="F60" s="1103">
        <f>'Expenditures 15-22'!K154</f>
        <v>0</v>
      </c>
      <c r="G60" s="356"/>
    </row>
    <row r="61" spans="1:7" ht="12" customHeight="1" x14ac:dyDescent="0.2">
      <c r="A61" s="959" t="s">
        <v>578</v>
      </c>
      <c r="B61" s="959" t="s">
        <v>1817</v>
      </c>
      <c r="C61" s="960" t="str">
        <f>'Expenditures 15-22'!B164</f>
        <v>5300</v>
      </c>
      <c r="D61" s="1044" t="s">
        <v>351</v>
      </c>
      <c r="E61" s="590"/>
      <c r="F61" s="1099">
        <f>'Expenditures 15-22'!K164</f>
        <v>0</v>
      </c>
      <c r="G61" s="356"/>
    </row>
    <row r="62" spans="1:7" ht="12" customHeight="1" x14ac:dyDescent="0.2">
      <c r="A62" s="358" t="s">
        <v>529</v>
      </c>
      <c r="B62" s="358" t="s">
        <v>1818</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1819</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1820</v>
      </c>
      <c r="C64" s="960" t="str">
        <f>'Expenditures 15-22'!B200</f>
        <v>5300</v>
      </c>
      <c r="D64" s="1043" t="s">
        <v>351</v>
      </c>
      <c r="E64" s="576"/>
      <c r="F64" s="1099">
        <f>'Expenditures 15-22'!K200</f>
        <v>0</v>
      </c>
      <c r="G64" s="356"/>
    </row>
    <row r="65" spans="1:8" ht="12" customHeight="1" x14ac:dyDescent="0.2">
      <c r="A65" s="358" t="s">
        <v>529</v>
      </c>
      <c r="B65" s="358" t="s">
        <v>1821</v>
      </c>
      <c r="C65" s="953" t="s">
        <v>1138</v>
      </c>
      <c r="D65" s="952" t="s">
        <v>1278</v>
      </c>
      <c r="E65" s="576"/>
      <c r="F65" s="1099">
        <f>'Expenditures 15-22'!G204</f>
        <v>0</v>
      </c>
      <c r="G65" s="356"/>
    </row>
    <row r="66" spans="1:8" ht="12" customHeight="1" x14ac:dyDescent="0.2">
      <c r="A66" s="358" t="s">
        <v>529</v>
      </c>
      <c r="B66" s="358" t="s">
        <v>1822</v>
      </c>
      <c r="C66" s="953" t="s">
        <v>1138</v>
      </c>
      <c r="D66" s="952" t="s">
        <v>328</v>
      </c>
      <c r="E66" s="576"/>
      <c r="F66" s="1099">
        <f>'Expenditures 15-22'!I204</f>
        <v>0</v>
      </c>
      <c r="G66" s="356"/>
    </row>
    <row r="67" spans="1:8" ht="12" customHeight="1" x14ac:dyDescent="0.2">
      <c r="A67" s="358" t="s">
        <v>530</v>
      </c>
      <c r="B67" s="358" t="s">
        <v>1823</v>
      </c>
      <c r="C67" s="953" t="str">
        <f>'Expenditures 15-22'!B210</f>
        <v>1125</v>
      </c>
      <c r="D67" s="1043" t="str">
        <f>'Expenditures 15-22'!A210</f>
        <v>Pre-K Programs</v>
      </c>
      <c r="E67" s="576"/>
      <c r="F67" s="1099">
        <f>'Expenditures 15-22'!K210</f>
        <v>0</v>
      </c>
      <c r="G67" s="356"/>
    </row>
    <row r="68" spans="1:8" ht="12" customHeight="1" x14ac:dyDescent="0.2">
      <c r="A68" s="358" t="s">
        <v>530</v>
      </c>
      <c r="B68" s="358" t="s">
        <v>1824</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1825</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1826</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1827</v>
      </c>
      <c r="C72" s="953">
        <f>'Expenditures 15-22'!B274</f>
        <v>3000</v>
      </c>
      <c r="D72" s="943" t="s">
        <v>517</v>
      </c>
      <c r="E72" s="576"/>
      <c r="F72" s="1099">
        <f>'Expenditures 15-22'!K274</f>
        <v>0</v>
      </c>
      <c r="G72" s="356"/>
    </row>
    <row r="73" spans="1:8" ht="12" customHeight="1" x14ac:dyDescent="0.2">
      <c r="A73" s="358" t="s">
        <v>530</v>
      </c>
      <c r="B73" s="358" t="s">
        <v>1828</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1786</v>
      </c>
      <c r="E75" s="592" t="s">
        <v>1112</v>
      </c>
      <c r="F75" s="1104">
        <f>SUM(F18:F73)</f>
        <v>535766</v>
      </c>
      <c r="G75" s="356"/>
    </row>
    <row r="76" spans="1:8" s="962" customFormat="1" ht="12" customHeight="1" thickTop="1" thickBot="1" x14ac:dyDescent="0.25">
      <c r="A76" s="582"/>
      <c r="B76" s="580"/>
      <c r="C76" s="581"/>
      <c r="D76" s="961" t="s">
        <v>1785</v>
      </c>
      <c r="E76" s="592"/>
      <c r="F76" s="1105">
        <f>(F14-F75)</f>
        <v>13434788</v>
      </c>
      <c r="G76" s="358"/>
    </row>
    <row r="77" spans="1:8" s="962" customFormat="1" ht="12" customHeight="1" thickTop="1" x14ac:dyDescent="0.2">
      <c r="A77" s="583"/>
      <c r="B77" s="580"/>
      <c r="C77" s="581"/>
      <c r="D77" s="961" t="s">
        <v>2020</v>
      </c>
      <c r="E77" s="592"/>
      <c r="F77" s="1567">
        <v>0</v>
      </c>
      <c r="G77" s="359"/>
      <c r="H77" s="358"/>
    </row>
    <row r="78" spans="1:8" s="962" customFormat="1" ht="12" customHeight="1" thickBot="1" x14ac:dyDescent="0.25">
      <c r="A78" s="584"/>
      <c r="B78" s="580"/>
      <c r="C78" s="581"/>
      <c r="D78" s="961" t="s">
        <v>1851</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3" t="s">
        <v>1293</v>
      </c>
      <c r="B80" s="2404"/>
      <c r="C80" s="2404"/>
      <c r="D80" s="2404"/>
      <c r="E80" s="2404"/>
      <c r="F80" s="240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1115768</v>
      </c>
      <c r="G104" s="970"/>
    </row>
    <row r="105" spans="1:7" ht="12" customHeight="1" x14ac:dyDescent="0.2">
      <c r="A105" s="971" t="s">
        <v>762</v>
      </c>
      <c r="B105" s="971" t="s">
        <v>1708</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2882237</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1709</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1710</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1711</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1712</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1713</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1714</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1842</v>
      </c>
      <c r="C160" s="1176" t="s">
        <v>985</v>
      </c>
      <c r="D160" s="1177" t="s">
        <v>886</v>
      </c>
      <c r="E160" s="1178"/>
      <c r="F160" s="1064">
        <f>SUM(F136:F159)</f>
        <v>0</v>
      </c>
      <c r="G160" s="380"/>
    </row>
    <row r="161" spans="1:7" s="575" customFormat="1" x14ac:dyDescent="0.2">
      <c r="A161" s="1175" t="s">
        <v>527</v>
      </c>
      <c r="B161" s="1237" t="s">
        <v>1738</v>
      </c>
      <c r="C161" s="1176" t="s">
        <v>1736</v>
      </c>
      <c r="D161" s="1177" t="s">
        <v>1737</v>
      </c>
      <c r="E161" s="1178"/>
      <c r="F161" s="1064">
        <f>SUM('Revenues 9-14'!C260)</f>
        <v>0</v>
      </c>
      <c r="G161" s="380"/>
    </row>
    <row r="162" spans="1:7" s="575" customFormat="1" x14ac:dyDescent="0.2">
      <c r="A162" s="1175" t="s">
        <v>579</v>
      </c>
      <c r="B162" s="1237" t="s">
        <v>1794</v>
      </c>
      <c r="C162" s="1176" t="s">
        <v>1795</v>
      </c>
      <c r="D162" s="1177" t="s">
        <v>1796</v>
      </c>
      <c r="E162" s="1178"/>
      <c r="F162" s="1064">
        <f>SUM('Revenues 9-14'!C261:H261,'Revenues 9-14'!J261:K261)</f>
        <v>0</v>
      </c>
      <c r="G162" s="380"/>
    </row>
    <row r="163" spans="1:7" ht="12" customHeight="1" x14ac:dyDescent="0.2">
      <c r="A163" s="381" t="s">
        <v>1172</v>
      </c>
      <c r="B163" s="381" t="s">
        <v>1829</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1739</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1830</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119698</v>
      </c>
      <c r="G171" s="992">
        <v>6320</v>
      </c>
    </row>
    <row r="172" spans="1:7" ht="12" customHeight="1" x14ac:dyDescent="0.2">
      <c r="A172" s="381" t="s">
        <v>754</v>
      </c>
      <c r="B172" s="381" t="s">
        <v>1740</v>
      </c>
      <c r="C172" s="986">
        <f>'Revenues 9-14'!B271</f>
        <v>4992</v>
      </c>
      <c r="D172" s="987" t="str">
        <f>'Revenues 9-14'!A271</f>
        <v>Medicaid Matching Funds - Fee-for-Service Program</v>
      </c>
      <c r="E172" s="384"/>
      <c r="F172" s="1064">
        <f>SUM('Revenues 9-14'!C271:D271,'Revenues 9-14'!F271:G271)</f>
        <v>441328</v>
      </c>
      <c r="G172" s="992"/>
    </row>
    <row r="173" spans="1:7" x14ac:dyDescent="0.2">
      <c r="A173" s="1041" t="s">
        <v>754</v>
      </c>
      <c r="B173" s="989" t="s">
        <v>1831</v>
      </c>
      <c r="C173" s="990">
        <f>'Revenues 9-14'!B272</f>
        <v>4999</v>
      </c>
      <c r="D173" s="991" t="str">
        <f>'Revenues 9-14'!A272</f>
        <v>Other Restricted Revenue from Federal Sources (Describe &amp; Itemize)</v>
      </c>
      <c r="E173" s="384"/>
      <c r="F173" s="1064">
        <f>SUM('Revenues 9-14'!C272:D272,'Revenues 9-14'!F272:G272)</f>
        <v>26522</v>
      </c>
      <c r="G173" s="381"/>
    </row>
    <row r="174" spans="1:7" x14ac:dyDescent="0.2">
      <c r="A174" s="381"/>
      <c r="B174" s="381"/>
      <c r="C174" s="385"/>
      <c r="D174" s="381"/>
      <c r="E174" s="384"/>
      <c r="F174" s="1107"/>
      <c r="G174" s="992"/>
    </row>
    <row r="175" spans="1:7" x14ac:dyDescent="0.2">
      <c r="A175" s="585"/>
      <c r="B175" s="586"/>
      <c r="C175" s="587"/>
      <c r="D175" s="993" t="s">
        <v>1849</v>
      </c>
      <c r="E175" s="1047" t="s">
        <v>1112</v>
      </c>
      <c r="F175" s="1108">
        <f>SUM(F83:F135,F160:F173)</f>
        <v>4585553</v>
      </c>
    </row>
    <row r="176" spans="1:7" ht="12" customHeight="1" x14ac:dyDescent="0.2">
      <c r="A176" s="585"/>
      <c r="B176" s="586"/>
      <c r="C176" s="587"/>
      <c r="D176" s="993" t="s">
        <v>1848</v>
      </c>
      <c r="E176" s="1047"/>
      <c r="F176" s="1109">
        <f>'PCTC-OEPP 28-29'!F76-F175</f>
        <v>8849235</v>
      </c>
    </row>
    <row r="177" spans="1:7" ht="12" customHeight="1" x14ac:dyDescent="0.2">
      <c r="A177" s="585"/>
      <c r="B177" s="586"/>
      <c r="C177" s="587"/>
      <c r="D177" s="993" t="s">
        <v>2004</v>
      </c>
      <c r="E177" s="1047"/>
      <c r="F177" s="1109">
        <f>'Cap Outlay Deprec 27'!I18</f>
        <v>41269.800000000003</v>
      </c>
    </row>
    <row r="178" spans="1:7" ht="12" customHeight="1" x14ac:dyDescent="0.2">
      <c r="A178" s="585"/>
      <c r="B178" s="586"/>
      <c r="C178" s="587"/>
      <c r="D178" s="993" t="s">
        <v>1850</v>
      </c>
      <c r="E178" s="1047"/>
      <c r="F178" s="1109">
        <f>F176+F177</f>
        <v>8890504.8000000007</v>
      </c>
    </row>
    <row r="179" spans="1:7" ht="12" customHeight="1" x14ac:dyDescent="0.2">
      <c r="A179" s="585"/>
      <c r="B179" s="588"/>
      <c r="C179" s="587"/>
      <c r="D179" s="993" t="s">
        <v>2005</v>
      </c>
      <c r="E179" s="1047"/>
      <c r="F179" s="1110">
        <f>'PCTC-OEPP 28-29'!F77</f>
        <v>0</v>
      </c>
      <c r="G179" s="68"/>
    </row>
    <row r="180" spans="1:7" ht="12" customHeight="1" thickBot="1" x14ac:dyDescent="0.25">
      <c r="A180" s="585"/>
      <c r="B180" s="588"/>
      <c r="C180" s="587"/>
      <c r="D180" s="993" t="s">
        <v>1926</v>
      </c>
      <c r="E180" s="1047" t="s">
        <v>1927</v>
      </c>
      <c r="F180" s="1111" t="e">
        <f>F178/F179</f>
        <v>#DIV/0!</v>
      </c>
      <c r="G180" s="67">
        <v>6323</v>
      </c>
    </row>
    <row r="181" spans="1:7" ht="12" thickTop="1" x14ac:dyDescent="0.2">
      <c r="B181" s="68"/>
      <c r="C181" s="385"/>
      <c r="D181" s="68"/>
      <c r="E181" s="385"/>
      <c r="F181" s="68"/>
      <c r="G181" s="994">
        <v>6326</v>
      </c>
    </row>
    <row r="182" spans="1:7" ht="12.2" customHeight="1" x14ac:dyDescent="0.2">
      <c r="A182" s="68" t="s">
        <v>1646</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7" sqref="E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1615</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14" t="s">
        <v>1627</v>
      </c>
      <c r="B5" s="2415"/>
      <c r="C5" s="2415"/>
      <c r="D5" s="2415"/>
      <c r="E5" s="2415"/>
      <c r="F5" s="2415"/>
      <c r="G5" s="2416"/>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9" t="s">
        <v>2081</v>
      </c>
      <c r="B11" s="2420"/>
      <c r="C11" s="2420"/>
      <c r="D11" s="2421"/>
      <c r="E11" s="1994"/>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1640</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7134760</v>
      </c>
      <c r="F19" s="764"/>
      <c r="G19" s="766">
        <f>'Expenditures 15-22'!K33-SUM('Expenditures 15-22'!G33,'Expenditures 15-22'!I33)+'Expenditures 15-22'!D223</f>
        <v>7134760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3295684</v>
      </c>
      <c r="F21" s="764"/>
      <c r="G21" s="766">
        <f>'Expenditures 15-22'!K42-SUM('Expenditures 15-22'!G42,'Expenditures 15-22'!I42)+'Expenditures 15-22'!K120-SUM('Expenditures 15-22'!G120,'Expenditures 15-22'!I120)+'Expenditures 15-22'!K174-SUM('Expenditures 15-22'!G174,'Expenditures 15-22'!I174)+'Expenditures 15-22'!D232</f>
        <v>3295684</v>
      </c>
      <c r="H21" s="286"/>
      <c r="I21" s="215"/>
    </row>
    <row r="22" spans="1:9" s="2" customFormat="1" ht="12" customHeight="1" x14ac:dyDescent="0.2">
      <c r="A22" s="763" t="s">
        <v>644</v>
      </c>
      <c r="B22" s="759"/>
      <c r="C22" s="758">
        <v>2200</v>
      </c>
      <c r="D22" s="764"/>
      <c r="E22" s="765">
        <f>'Expenditures 15-22'!K47-SUM('Expenditures 15-22'!G47,'Expenditures 15-22'!I47)+'Expenditures 15-22'!D237</f>
        <v>1041100</v>
      </c>
      <c r="F22" s="764"/>
      <c r="G22" s="766">
        <f>'Expenditures 15-22'!K47-SUM('Expenditures 15-22'!G47,'Expenditures 15-22'!I47)+'Expenditures 15-22'!D237</f>
        <v>1041100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1585603</v>
      </c>
      <c r="F23" s="764"/>
      <c r="G23" s="765">
        <f>'Expenditures 15-22'!K53-SUM('Expenditures 15-22'!G53,'Expenditures 15-22'!I53)+'Expenditures 15-22'!D251+'Expenditures 15-22'!K323-SUM('Expenditures 15-22'!G323,'Expenditures 15-22'!I323)</f>
        <v>1585603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100864</v>
      </c>
      <c r="E26" s="765">
        <f>'Expenditures 15-22'!K122-SUM('Expenditures 15-22'!G122,'Expenditures 15-22'!I122)+E7</f>
        <v>0</v>
      </c>
      <c r="F26" s="765">
        <f>'Expenditures 15-22'!K59-SUM('Expenditures 15-22'!G59,'Expenditures 15-22'!I59)+'Expenditures 15-22'!D257-E7</f>
        <v>100864</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161215</v>
      </c>
      <c r="E27" s="765">
        <f>E8</f>
        <v>0</v>
      </c>
      <c r="F27" s="765">
        <f>'Expenditures 15-22'!K60-SUM('Expenditures 15-22'!G60,'Expenditures 15-22'!I60)+'Expenditures 15-22'!D258-E8</f>
        <v>161215</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114121</v>
      </c>
      <c r="F28" s="768">
        <f>'Expenditures 15-22'!K61-SUM('Expenditures 15-22'!G61,'Expenditures 15-22'!I61)+'Expenditures 15-22'!K124-SUM('Expenditures 15-22'!G124,'Expenditures 15-22'!I124)+'Expenditures 15-22'!D260-E9</f>
        <v>114121</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1218</v>
      </c>
      <c r="F33" s="764"/>
      <c r="G33" s="765">
        <f>'Expenditures 15-22'!K67-SUM('Expenditures 15-22'!G67,'Expenditures 15-22'!I67)+'Expenditures 15-22'!D266</f>
        <v>1218</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223</v>
      </c>
      <c r="F35" s="764"/>
      <c r="G35" s="765">
        <f>'Expenditures 15-22'!K69-SUM('Expenditures 15-22'!G69,'Expenditures 15-22'!I69)+'Expenditures 15-22'!D268</f>
        <v>223</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132167</v>
      </c>
      <c r="F39" s="764"/>
      <c r="G39" s="765">
        <f>'Expenditures 15-22'!K75-SUM('Expenditures 15-22'!G75,'Expenditures 15-22'!I75)+'Expenditures 15-22'!K130-SUM('Expenditures 15-22'!G130,'Expenditures 15-22'!I130)+'Expenditures 15-22'!K179-SUM('Expenditures 15-22'!G179,'Expenditures 15-22'!I179)+'Expenditures 15-22'!D274</f>
        <v>132167</v>
      </c>
    </row>
    <row r="40" spans="1:7" ht="12" customHeight="1" x14ac:dyDescent="0.2">
      <c r="A40" s="780" t="s">
        <v>162</v>
      </c>
      <c r="B40" s="781"/>
      <c r="C40" s="782"/>
      <c r="D40" s="768">
        <f>SUM(D19:D39)</f>
        <v>262079</v>
      </c>
      <c r="E40" s="768">
        <f>SUM(E19:E39)</f>
        <v>13304876</v>
      </c>
      <c r="F40" s="768">
        <f>SUM(F19:F39)</f>
        <v>376200</v>
      </c>
      <c r="G40" s="768">
        <f>SUM(G19:G39)</f>
        <v>13190755</v>
      </c>
    </row>
    <row r="41" spans="1:7" x14ac:dyDescent="0.2">
      <c r="A41" s="286"/>
      <c r="B41" s="215"/>
      <c r="C41" s="287"/>
      <c r="D41" s="2417" t="s">
        <v>602</v>
      </c>
      <c r="E41" s="2418"/>
      <c r="F41" s="772" t="s">
        <v>603</v>
      </c>
      <c r="G41" s="779"/>
    </row>
    <row r="42" spans="1:7" ht="12" customHeight="1" x14ac:dyDescent="0.2">
      <c r="A42" s="286"/>
      <c r="B42" s="215"/>
      <c r="C42" s="287"/>
      <c r="D42" s="773" t="s">
        <v>551</v>
      </c>
      <c r="E42" s="769">
        <f>D40</f>
        <v>262079</v>
      </c>
      <c r="F42" s="773" t="s">
        <v>553</v>
      </c>
      <c r="G42" s="769">
        <f>F40</f>
        <v>376200</v>
      </c>
    </row>
    <row r="43" spans="1:7" ht="12" customHeight="1" x14ac:dyDescent="0.2">
      <c r="A43" s="286"/>
      <c r="B43" s="215"/>
      <c r="C43" s="287"/>
      <c r="D43" s="773" t="s">
        <v>552</v>
      </c>
      <c r="E43" s="769">
        <f>E40</f>
        <v>13304876</v>
      </c>
      <c r="F43" s="773" t="s">
        <v>552</v>
      </c>
      <c r="G43" s="769">
        <f>G40</f>
        <v>13190755</v>
      </c>
    </row>
    <row r="44" spans="1:7" ht="12" customHeight="1" x14ac:dyDescent="0.2">
      <c r="A44" s="286"/>
      <c r="B44" s="215"/>
      <c r="C44" s="215"/>
      <c r="D44" s="783" t="s">
        <v>1165</v>
      </c>
      <c r="E44" s="784">
        <f>(E42/E43)</f>
        <v>1.9697966369622687E-2</v>
      </c>
      <c r="F44" s="783" t="s">
        <v>1165</v>
      </c>
      <c r="G44" s="784">
        <f>(G42/G43)</f>
        <v>2.8519974785370512E-2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G8" sqref="G8"/>
      <selection pane="bottomLeft" activeCell="G8" sqref="G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2" t="s">
        <v>1647</v>
      </c>
      <c r="B1" s="2422"/>
      <c r="C1" s="2422"/>
      <c r="D1" s="2422"/>
      <c r="E1" s="2422"/>
    </row>
    <row r="2" spans="1:7" ht="14.25" customHeight="1" x14ac:dyDescent="0.2">
      <c r="A2" s="1921" t="s">
        <v>1648</v>
      </c>
      <c r="B2" s="1921"/>
      <c r="C2" s="1921"/>
      <c r="D2" s="1921"/>
      <c r="E2" s="1922"/>
    </row>
    <row r="3" spans="1:7" ht="15" customHeight="1" x14ac:dyDescent="0.2">
      <c r="A3" s="1921" t="s">
        <v>2007</v>
      </c>
      <c r="B3" s="1921"/>
      <c r="C3" s="1921"/>
      <c r="D3" s="1921"/>
      <c r="E3" s="1922"/>
    </row>
    <row r="4" spans="1:7" ht="3.75" customHeight="1" x14ac:dyDescent="0.2">
      <c r="A4" s="1921"/>
      <c r="B4" s="1921"/>
      <c r="C4" s="1921"/>
      <c r="D4" s="1921"/>
      <c r="E4" s="1922"/>
    </row>
    <row r="5" spans="1:7" ht="15" x14ac:dyDescent="0.25">
      <c r="A5" s="2426" t="s">
        <v>1928</v>
      </c>
      <c r="B5" s="2427"/>
      <c r="C5" s="2427"/>
      <c r="D5" s="2427"/>
      <c r="E5" s="2427"/>
    </row>
    <row r="6" spans="1:7" ht="12" customHeight="1" x14ac:dyDescent="0.25">
      <c r="A6" s="1924"/>
      <c r="B6" s="2428" t="str">
        <f>COVER!A17</f>
        <v>Special Education Assoc of Peoria Cty</v>
      </c>
      <c r="C6" s="2428"/>
      <c r="D6" s="2428"/>
      <c r="E6" s="1925"/>
    </row>
    <row r="7" spans="1:7" ht="11.25" customHeight="1" x14ac:dyDescent="0.25">
      <c r="A7" s="1924"/>
      <c r="B7" s="2429">
        <f>COVER!A13</f>
        <v>48072000061</v>
      </c>
      <c r="C7" s="2429"/>
      <c r="D7" s="2429"/>
      <c r="E7" s="1925"/>
    </row>
    <row r="8" spans="1:7" ht="34.5" customHeight="1" x14ac:dyDescent="0.2">
      <c r="A8" s="1946" t="s">
        <v>1649</v>
      </c>
      <c r="B8" s="1926" t="s">
        <v>1650</v>
      </c>
      <c r="C8" s="1926" t="s">
        <v>1651</v>
      </c>
      <c r="D8" s="1927" t="s">
        <v>1652</v>
      </c>
      <c r="E8" s="1926" t="s">
        <v>1653</v>
      </c>
      <c r="G8" s="1945" t="b">
        <v>1</v>
      </c>
    </row>
    <row r="9" spans="1:7" ht="15.75" customHeight="1" x14ac:dyDescent="0.2">
      <c r="A9" s="1947" t="s">
        <v>1923</v>
      </c>
      <c r="B9" s="1928"/>
      <c r="C9" s="1928"/>
      <c r="D9" s="1929"/>
      <c r="E9" s="1930"/>
    </row>
    <row r="10" spans="1:7" ht="27.75" customHeight="1" x14ac:dyDescent="0.2">
      <c r="A10" s="1931" t="s">
        <v>1725</v>
      </c>
      <c r="B10" s="1932"/>
      <c r="C10" s="1932"/>
      <c r="D10" s="1995" t="s">
        <v>1654</v>
      </c>
      <c r="E10" s="1933" t="s">
        <v>1655</v>
      </c>
    </row>
    <row r="11" spans="1:7" ht="12" customHeight="1" x14ac:dyDescent="0.2">
      <c r="A11" s="1934" t="s">
        <v>1656</v>
      </c>
      <c r="B11" s="1935"/>
      <c r="C11" s="1935"/>
      <c r="D11" s="1936"/>
      <c r="E11" s="1937"/>
    </row>
    <row r="12" spans="1:7" ht="12" customHeight="1" x14ac:dyDescent="0.2">
      <c r="A12" s="1934" t="s">
        <v>1657</v>
      </c>
      <c r="B12" s="1935"/>
      <c r="C12" s="1935"/>
      <c r="D12" s="1938"/>
      <c r="E12" s="1937"/>
    </row>
    <row r="13" spans="1:7" ht="12" customHeight="1" x14ac:dyDescent="0.2">
      <c r="A13" s="1934" t="s">
        <v>1658</v>
      </c>
      <c r="B13" s="1935"/>
      <c r="C13" s="1935"/>
      <c r="D13" s="1938"/>
      <c r="E13" s="1937"/>
    </row>
    <row r="14" spans="1:7" ht="12" customHeight="1" x14ac:dyDescent="0.2">
      <c r="A14" s="1934" t="s">
        <v>1659</v>
      </c>
      <c r="B14" s="1935"/>
      <c r="C14" s="1935"/>
      <c r="D14" s="1938"/>
      <c r="E14" s="1937"/>
    </row>
    <row r="15" spans="1:7" ht="12" customHeight="1" x14ac:dyDescent="0.2">
      <c r="A15" s="1934" t="s">
        <v>1660</v>
      </c>
      <c r="B15" s="1935"/>
      <c r="C15" s="1935"/>
      <c r="D15" s="1938"/>
      <c r="E15" s="1937"/>
    </row>
    <row r="16" spans="1:7" ht="12" customHeight="1" x14ac:dyDescent="0.2">
      <c r="A16" s="1934" t="s">
        <v>1661</v>
      </c>
      <c r="B16" s="1935"/>
      <c r="C16" s="1935"/>
      <c r="D16" s="1938"/>
      <c r="E16" s="1937"/>
    </row>
    <row r="17" spans="1:11" ht="12" customHeight="1" x14ac:dyDescent="0.2">
      <c r="A17" s="1934" t="s">
        <v>1662</v>
      </c>
      <c r="B17" s="1935"/>
      <c r="C17" s="1935"/>
      <c r="D17" s="1938"/>
      <c r="E17" s="1937"/>
    </row>
    <row r="18" spans="1:11" ht="12" customHeight="1" x14ac:dyDescent="0.2">
      <c r="A18" s="1934" t="s">
        <v>1663</v>
      </c>
      <c r="B18" s="1935"/>
      <c r="C18" s="1935"/>
      <c r="D18" s="1938"/>
      <c r="E18" s="1937"/>
    </row>
    <row r="19" spans="1:11" ht="12" customHeight="1" x14ac:dyDescent="0.2">
      <c r="A19" s="1934" t="s">
        <v>1908</v>
      </c>
      <c r="B19" s="1935"/>
      <c r="C19" s="1935"/>
      <c r="D19" s="1938"/>
      <c r="E19" s="1937"/>
    </row>
    <row r="20" spans="1:11" ht="12" customHeight="1" x14ac:dyDescent="0.2">
      <c r="A20" s="1934" t="s">
        <v>1909</v>
      </c>
      <c r="B20" s="1935"/>
      <c r="C20" s="1935"/>
      <c r="D20" s="1938"/>
      <c r="E20" s="1937"/>
    </row>
    <row r="21" spans="1:11" ht="12" customHeight="1" x14ac:dyDescent="0.2">
      <c r="A21" s="1934" t="s">
        <v>1910</v>
      </c>
      <c r="B21" s="1935"/>
      <c r="C21" s="1935"/>
      <c r="D21" s="1938"/>
      <c r="E21" s="1937"/>
    </row>
    <row r="22" spans="1:11" ht="12" customHeight="1" x14ac:dyDescent="0.2">
      <c r="A22" s="1934" t="s">
        <v>1911</v>
      </c>
      <c r="B22" s="1935"/>
      <c r="C22" s="1935"/>
      <c r="D22" s="1938"/>
      <c r="E22" s="1937"/>
    </row>
    <row r="23" spans="1:11" ht="12" customHeight="1" x14ac:dyDescent="0.2">
      <c r="A23" s="1934" t="s">
        <v>1912</v>
      </c>
      <c r="B23" s="1935"/>
      <c r="C23" s="1935"/>
      <c r="D23" s="1938"/>
      <c r="E23" s="1937"/>
    </row>
    <row r="24" spans="1:11" ht="12" customHeight="1" x14ac:dyDescent="0.2">
      <c r="A24" s="1934" t="s">
        <v>1913</v>
      </c>
      <c r="B24" s="1935"/>
      <c r="C24" s="1935"/>
      <c r="D24" s="1938"/>
      <c r="E24" s="1937"/>
    </row>
    <row r="25" spans="1:11" ht="12" customHeight="1" x14ac:dyDescent="0.2">
      <c r="A25" s="1934" t="s">
        <v>1914</v>
      </c>
      <c r="B25" s="1935"/>
      <c r="C25" s="1935"/>
      <c r="D25" s="1938"/>
      <c r="E25" s="1937"/>
    </row>
    <row r="26" spans="1:11" ht="12" customHeight="1" x14ac:dyDescent="0.2">
      <c r="A26" s="1934" t="s">
        <v>1915</v>
      </c>
      <c r="B26" s="1935"/>
      <c r="C26" s="1935"/>
      <c r="D26" s="1938"/>
      <c r="E26" s="1937"/>
    </row>
    <row r="27" spans="1:11" x14ac:dyDescent="0.2">
      <c r="A27" s="1934" t="s">
        <v>1916</v>
      </c>
      <c r="B27" s="1935"/>
      <c r="C27" s="1935"/>
      <c r="D27" s="1938"/>
      <c r="E27" s="1937"/>
    </row>
    <row r="28" spans="1:11" ht="12" customHeight="1" x14ac:dyDescent="0.2">
      <c r="A28" s="1934" t="s">
        <v>1917</v>
      </c>
      <c r="B28" s="1935"/>
      <c r="C28" s="1935"/>
      <c r="D28" s="1938"/>
      <c r="E28" s="1937"/>
    </row>
    <row r="29" spans="1:11" ht="12" customHeight="1" x14ac:dyDescent="0.2">
      <c r="A29" s="1934" t="s">
        <v>1918</v>
      </c>
      <c r="B29" s="1935"/>
      <c r="C29" s="1935"/>
      <c r="D29" s="1938"/>
      <c r="E29" s="1937"/>
    </row>
    <row r="30" spans="1:11" ht="12" customHeight="1" x14ac:dyDescent="0.2">
      <c r="A30" s="1934" t="s">
        <v>1919</v>
      </c>
      <c r="B30" s="1935"/>
      <c r="C30" s="1935"/>
      <c r="D30" s="1938"/>
      <c r="E30" s="1937"/>
    </row>
    <row r="31" spans="1:11" ht="12" customHeight="1" x14ac:dyDescent="0.2">
      <c r="A31" s="1934" t="s">
        <v>1920</v>
      </c>
      <c r="B31" s="1935"/>
      <c r="C31" s="1935"/>
      <c r="D31" s="1938"/>
      <c r="E31" s="1937"/>
      <c r="K31" s="1948"/>
    </row>
    <row r="32" spans="1:11" ht="12" customHeight="1" x14ac:dyDescent="0.2">
      <c r="A32" s="1934" t="s">
        <v>1921</v>
      </c>
      <c r="B32" s="1935"/>
      <c r="C32" s="1935"/>
      <c r="D32" s="1938"/>
      <c r="E32" s="1937"/>
    </row>
    <row r="33" spans="1:5" ht="12" customHeight="1" x14ac:dyDescent="0.2">
      <c r="A33" s="1934" t="s">
        <v>1922</v>
      </c>
      <c r="B33" s="1935"/>
      <c r="C33" s="1935"/>
      <c r="D33" s="1938"/>
      <c r="E33" s="1937"/>
    </row>
    <row r="34" spans="1:5" ht="12" customHeight="1" x14ac:dyDescent="0.25">
      <c r="A34" s="1939"/>
      <c r="B34" s="1939"/>
      <c r="C34" s="1939"/>
      <c r="D34" s="1939"/>
      <c r="E34" s="1939"/>
    </row>
    <row r="35" spans="1:5" ht="12" customHeight="1" x14ac:dyDescent="0.2">
      <c r="A35" s="1940" t="s">
        <v>1665</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41"/>
      <c r="B39" s="1941"/>
      <c r="C39" s="1941"/>
      <c r="D39" s="1941"/>
      <c r="E39" s="1941"/>
    </row>
    <row r="40" spans="1:5" s="1939" customFormat="1" ht="12" customHeight="1" x14ac:dyDescent="0.25">
      <c r="A40" s="1942" t="s">
        <v>1664</v>
      </c>
      <c r="B40" s="2438"/>
      <c r="C40" s="2438"/>
      <c r="D40" s="2438"/>
      <c r="E40" s="2439"/>
    </row>
    <row r="41" spans="1:5" s="1939" customFormat="1" ht="12" customHeight="1" x14ac:dyDescent="0.25">
      <c r="A41" s="2440"/>
      <c r="B41" s="2441"/>
      <c r="C41" s="2441"/>
      <c r="D41" s="2441"/>
      <c r="E41" s="2442"/>
    </row>
    <row r="42" spans="1:5" s="1939" customFormat="1" ht="12" customHeight="1" x14ac:dyDescent="0.25">
      <c r="A42" s="2440"/>
      <c r="B42" s="2441"/>
      <c r="C42" s="2441"/>
      <c r="D42" s="2441"/>
      <c r="E42" s="2442"/>
    </row>
    <row r="43" spans="1:5" s="1939" customFormat="1" ht="15" x14ac:dyDescent="0.25">
      <c r="A43" s="2423"/>
      <c r="B43" s="2424"/>
      <c r="C43" s="2424"/>
      <c r="D43" s="2424"/>
      <c r="E43" s="2425"/>
    </row>
    <row r="44" spans="1:5" s="1939" customFormat="1" ht="12" hidden="1" customHeight="1" x14ac:dyDescent="0.25">
      <c r="A44" s="2423"/>
      <c r="B44" s="2424"/>
      <c r="C44" s="2424"/>
      <c r="D44" s="2424"/>
      <c r="E44" s="242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8" t="str">
        <f>COVER!A17</f>
        <v>Special Education Assoc of Peoria Cty</v>
      </c>
      <c r="J6" s="2449"/>
    </row>
    <row r="7" spans="1:10" x14ac:dyDescent="0.2">
      <c r="A7" s="2450" t="s">
        <v>1015</v>
      </c>
      <c r="B7" s="2451"/>
      <c r="C7" s="2451"/>
      <c r="D7" s="2451"/>
      <c r="E7" s="2452"/>
      <c r="F7" s="1606"/>
      <c r="G7" s="1595"/>
      <c r="H7" s="1605" t="s">
        <v>431</v>
      </c>
      <c r="I7" s="2453">
        <f>COVER!A13</f>
        <v>48072000061</v>
      </c>
      <c r="J7" s="2453"/>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2008</v>
      </c>
      <c r="F9" s="1616"/>
      <c r="G9" s="1616"/>
      <c r="H9" s="1617" t="s">
        <v>2009</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54" t="s">
        <v>560</v>
      </c>
      <c r="B11" s="2455"/>
      <c r="C11" s="2456"/>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1613894</v>
      </c>
      <c r="F12" s="1634"/>
      <c r="G12" s="1633">
        <f t="shared" ref="G12:G18" si="0">SUM(E12:F12)</f>
        <v>1613894</v>
      </c>
      <c r="H12" s="1635" t="s">
        <v>2106</v>
      </c>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t="s">
        <v>2106</v>
      </c>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t="s">
        <v>2106</v>
      </c>
      <c r="I14" s="1634"/>
      <c r="J14" s="1633">
        <f t="shared" si="1"/>
        <v>0</v>
      </c>
    </row>
    <row r="15" spans="1:10" ht="15" customHeight="1" x14ac:dyDescent="0.2">
      <c r="A15" s="1629">
        <v>4</v>
      </c>
      <c r="B15" s="1630" t="s">
        <v>1235</v>
      </c>
      <c r="C15" s="1631"/>
      <c r="D15" s="1632">
        <v>2510</v>
      </c>
      <c r="E15" s="1633">
        <f>'Expenditures 15-22'!K59</f>
        <v>100864</v>
      </c>
      <c r="F15" s="1633">
        <f>'Expenditures 15-22'!K122</f>
        <v>0</v>
      </c>
      <c r="G15" s="1633">
        <f t="shared" si="0"/>
        <v>100864</v>
      </c>
      <c r="H15" s="1635" t="s">
        <v>2106</v>
      </c>
      <c r="I15" s="1635" t="s">
        <v>2106</v>
      </c>
      <c r="J15" s="1633">
        <f t="shared" si="1"/>
        <v>0</v>
      </c>
    </row>
    <row r="16" spans="1:10" ht="15" customHeight="1" x14ac:dyDescent="0.2">
      <c r="A16" s="1629">
        <v>5</v>
      </c>
      <c r="B16" s="1630" t="s">
        <v>107</v>
      </c>
      <c r="C16" s="1631"/>
      <c r="D16" s="1632">
        <v>2570</v>
      </c>
      <c r="E16" s="1633">
        <f>'Expenditures 15-22'!K64</f>
        <v>0</v>
      </c>
      <c r="F16" s="1634"/>
      <c r="G16" s="1633">
        <f t="shared" si="0"/>
        <v>0</v>
      </c>
      <c r="H16" s="1635" t="s">
        <v>2106</v>
      </c>
      <c r="I16" s="1634"/>
      <c r="J16" s="1633">
        <f t="shared" si="1"/>
        <v>0</v>
      </c>
    </row>
    <row r="17" spans="1:10" ht="15" customHeight="1" x14ac:dyDescent="0.2">
      <c r="A17" s="1629">
        <v>6</v>
      </c>
      <c r="B17" s="1630" t="s">
        <v>1227</v>
      </c>
      <c r="C17" s="1631"/>
      <c r="D17" s="1632">
        <v>2610</v>
      </c>
      <c r="E17" s="1633">
        <f>'Expenditures 15-22'!K67</f>
        <v>1218</v>
      </c>
      <c r="F17" s="1634"/>
      <c r="G17" s="1633">
        <f t="shared" si="0"/>
        <v>1218</v>
      </c>
      <c r="H17" s="1635" t="s">
        <v>2106</v>
      </c>
      <c r="I17" s="1634"/>
      <c r="J17" s="1633">
        <f t="shared" si="1"/>
        <v>0</v>
      </c>
    </row>
    <row r="18" spans="1:10" ht="22.5" customHeight="1" x14ac:dyDescent="0.2">
      <c r="A18" s="1912">
        <v>7</v>
      </c>
      <c r="B18" s="2457" t="s">
        <v>8</v>
      </c>
      <c r="C18" s="2458"/>
      <c r="D18" s="2459"/>
      <c r="E18" s="1637"/>
      <c r="F18" s="1637"/>
      <c r="G18" s="1638">
        <f t="shared" si="0"/>
        <v>0</v>
      </c>
      <c r="H18" s="1635" t="s">
        <v>2106</v>
      </c>
      <c r="I18" s="1635" t="s">
        <v>2106</v>
      </c>
      <c r="J18" s="1633">
        <f t="shared" si="1"/>
        <v>0</v>
      </c>
    </row>
    <row r="19" spans="1:10" ht="12.75" customHeight="1" thickBot="1" x14ac:dyDescent="0.25">
      <c r="A19" s="1629">
        <v>8</v>
      </c>
      <c r="B19" s="1639" t="s">
        <v>1357</v>
      </c>
      <c r="D19" s="1640"/>
      <c r="E19" s="1641">
        <f t="shared" ref="E19:J19" si="2">SUM(E12:E17)-E18</f>
        <v>1715976</v>
      </c>
      <c r="F19" s="1641">
        <f t="shared" si="2"/>
        <v>0</v>
      </c>
      <c r="G19" s="1641">
        <f t="shared" si="2"/>
        <v>1715976</v>
      </c>
      <c r="H19" s="1641" t="e">
        <f t="shared" si="2"/>
        <v>#VALUE!</v>
      </c>
      <c r="I19" s="1641" t="e">
        <f t="shared" si="2"/>
        <v>#VALUE!</v>
      </c>
      <c r="J19" s="1641">
        <f t="shared" si="2"/>
        <v>0</v>
      </c>
    </row>
    <row r="20" spans="1:10" ht="25.5" customHeight="1" thickTop="1" x14ac:dyDescent="0.2">
      <c r="A20" s="1629">
        <v>9</v>
      </c>
      <c r="B20" s="2460" t="s">
        <v>2012</v>
      </c>
      <c r="C20" s="2458"/>
      <c r="D20" s="2459"/>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2010</v>
      </c>
      <c r="B23" s="1644"/>
    </row>
    <row r="24" spans="1:10" x14ac:dyDescent="0.2">
      <c r="A24" s="1597" t="s">
        <v>2011</v>
      </c>
      <c r="B24" s="1644"/>
    </row>
    <row r="25" spans="1:10" x14ac:dyDescent="0.2">
      <c r="A25" s="1646"/>
      <c r="B25" s="1644"/>
    </row>
    <row r="26" spans="1:10" ht="20.100000000000001" customHeight="1" x14ac:dyDescent="0.2">
      <c r="B26" s="1644"/>
      <c r="C26" s="2465"/>
      <c r="D26" s="2465"/>
      <c r="E26" s="1911"/>
      <c r="F26" s="2464"/>
      <c r="G26" s="2464"/>
    </row>
    <row r="27" spans="1:10" x14ac:dyDescent="0.2">
      <c r="B27" s="1644"/>
      <c r="C27" s="1906" t="s">
        <v>1199</v>
      </c>
      <c r="D27" s="1907"/>
      <c r="E27" s="1908"/>
      <c r="F27" s="2461" t="s">
        <v>1887</v>
      </c>
      <c r="G27" s="2461"/>
    </row>
    <row r="28" spans="1:10" ht="28.5" customHeight="1" x14ac:dyDescent="0.2">
      <c r="B28" s="1644"/>
      <c r="C28" s="2463"/>
      <c r="D28" s="2463"/>
      <c r="E28" s="1910"/>
      <c r="F28" s="2463"/>
      <c r="G28" s="2463"/>
    </row>
    <row r="29" spans="1:10" x14ac:dyDescent="0.2">
      <c r="B29" s="1644"/>
      <c r="C29" s="1904" t="s">
        <v>2019</v>
      </c>
      <c r="E29" s="1909"/>
      <c r="F29" s="2462" t="s">
        <v>1888</v>
      </c>
      <c r="G29" s="2462"/>
    </row>
    <row r="30" spans="1:10" ht="9" customHeight="1" x14ac:dyDescent="0.2">
      <c r="B30" s="1644"/>
      <c r="C30" s="1903"/>
      <c r="E30" s="1905"/>
      <c r="F30" s="1902"/>
      <c r="G30" s="1902"/>
    </row>
    <row r="31" spans="1:10" ht="15" customHeight="1" x14ac:dyDescent="0.2">
      <c r="A31" s="1597"/>
      <c r="B31" s="1647" t="s">
        <v>1200</v>
      </c>
    </row>
    <row r="32" spans="1:10" ht="9" customHeight="1" x14ac:dyDescent="0.2">
      <c r="A32" s="1597"/>
      <c r="B32" s="1645"/>
    </row>
    <row r="33" spans="1:10" ht="12.75" customHeight="1" x14ac:dyDescent="0.2">
      <c r="A33" s="1597"/>
      <c r="B33" s="1648"/>
      <c r="C33" s="2445" t="s">
        <v>138</v>
      </c>
      <c r="D33" s="2446"/>
      <c r="E33" s="2446"/>
      <c r="F33" s="2446"/>
      <c r="G33" s="2446"/>
      <c r="H33" s="2446"/>
      <c r="I33" s="2446"/>
    </row>
    <row r="34" spans="1:10" ht="10.35" customHeight="1" x14ac:dyDescent="0.2">
      <c r="C34" s="2446"/>
      <c r="D34" s="2446"/>
      <c r="E34" s="2446"/>
      <c r="F34" s="2446"/>
      <c r="G34" s="2446"/>
      <c r="H34" s="2446"/>
      <c r="I34" s="2446"/>
    </row>
    <row r="35" spans="1:10" ht="7.5" customHeight="1" x14ac:dyDescent="0.2">
      <c r="C35" s="1649"/>
    </row>
    <row r="36" spans="1:10" ht="13.5" customHeight="1" x14ac:dyDescent="0.2">
      <c r="B36" s="1648"/>
      <c r="C36" s="2447" t="s">
        <v>2084</v>
      </c>
      <c r="D36" s="2446"/>
      <c r="E36" s="2446"/>
      <c r="F36" s="2446"/>
      <c r="G36" s="2446"/>
      <c r="H36" s="2446"/>
      <c r="I36" s="2446"/>
      <c r="J36" s="1650"/>
    </row>
    <row r="37" spans="1:10" ht="22.5" customHeight="1" x14ac:dyDescent="0.2">
      <c r="C37" s="2446"/>
      <c r="D37" s="2446"/>
      <c r="E37" s="2446"/>
      <c r="F37" s="2446"/>
      <c r="G37" s="2446"/>
      <c r="H37" s="2446"/>
      <c r="I37" s="2446"/>
      <c r="J37" s="1650"/>
    </row>
    <row r="38" spans="1:10" ht="7.5" customHeight="1" x14ac:dyDescent="0.2">
      <c r="C38" s="1649"/>
      <c r="D38" s="1651"/>
      <c r="E38" s="1652"/>
      <c r="F38" s="1996"/>
      <c r="G38" s="1652"/>
    </row>
    <row r="39" spans="1:10" ht="13.5" customHeight="1" x14ac:dyDescent="0.2">
      <c r="B39" s="1648"/>
      <c r="C39" s="2443" t="s">
        <v>1028</v>
      </c>
      <c r="D39" s="2444"/>
      <c r="E39" s="2444"/>
      <c r="F39" s="2444"/>
      <c r="G39" s="2444"/>
      <c r="H39" s="2444"/>
      <c r="I39" s="2444"/>
    </row>
    <row r="40" spans="1:10" ht="13.35" customHeight="1" x14ac:dyDescent="0.2">
      <c r="A40" s="1597"/>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G8" sqref="G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2107</v>
      </c>
    </row>
    <row r="6" spans="1:2" x14ac:dyDescent="0.2">
      <c r="A6" s="386">
        <v>2</v>
      </c>
      <c r="B6" t="s">
        <v>2108</v>
      </c>
    </row>
    <row r="7" spans="1:2" x14ac:dyDescent="0.2">
      <c r="A7" s="386">
        <v>3</v>
      </c>
      <c r="B7" t="s">
        <v>2109</v>
      </c>
    </row>
    <row r="8" spans="1:2" x14ac:dyDescent="0.2">
      <c r="A8" s="386">
        <v>4</v>
      </c>
      <c r="B8" t="s">
        <v>2110</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Special Education Assoc of Peoria Cty</v>
      </c>
    </row>
    <row r="65" spans="2:2" x14ac:dyDescent="0.2">
      <c r="B65" s="394">
        <f>COVER!A13</f>
        <v>48072000061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E28" sqref="E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1706</v>
      </c>
      <c r="D6" s="175"/>
    </row>
    <row r="7" spans="1:4" ht="13.5" customHeight="1" x14ac:dyDescent="0.2">
      <c r="A7" s="174"/>
      <c r="B7" s="176"/>
      <c r="C7" s="290" t="s">
        <v>1707</v>
      </c>
      <c r="D7" s="175"/>
    </row>
    <row r="8" spans="1:4" ht="13.5" customHeight="1" x14ac:dyDescent="0.2">
      <c r="A8" s="174"/>
      <c r="B8" s="1593" t="s">
        <v>1097</v>
      </c>
      <c r="C8" s="290" t="s">
        <v>1686</v>
      </c>
      <c r="D8" s="175"/>
    </row>
    <row r="9" spans="1:4" ht="13.5" customHeight="1" x14ac:dyDescent="0.2">
      <c r="A9" s="108"/>
      <c r="B9" s="1591" t="s">
        <v>1098</v>
      </c>
      <c r="C9" s="1511" t="s">
        <v>1571</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1685</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1578</v>
      </c>
      <c r="C15" s="1511" t="s">
        <v>1579</v>
      </c>
    </row>
    <row r="16" spans="1:4" ht="12.75" customHeight="1" x14ac:dyDescent="0.2">
      <c r="C16" s="1511" t="s">
        <v>1580</v>
      </c>
    </row>
    <row r="17" spans="3:3" ht="12.75" customHeight="1" x14ac:dyDescent="0.2">
      <c r="C17" s="295" t="s">
        <v>1581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4" t="s">
        <v>1860</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G8" sqref="G8"/>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6" t="s">
        <v>1870</v>
      </c>
      <c r="B1" s="2467"/>
      <c r="C1" s="2467"/>
      <c r="D1" s="2467"/>
      <c r="E1" s="2467"/>
      <c r="F1" s="2468"/>
    </row>
    <row r="2" spans="1:8" ht="39.75" customHeight="1" x14ac:dyDescent="0.2">
      <c r="A2" s="2476" t="s">
        <v>2013</v>
      </c>
      <c r="B2" s="2477"/>
      <c r="C2" s="2477"/>
      <c r="D2" s="2477"/>
      <c r="E2" s="2477"/>
      <c r="F2" s="2478"/>
      <c r="G2" s="1820"/>
      <c r="H2" s="1820"/>
    </row>
    <row r="3" spans="1:8" ht="46.5" customHeight="1" x14ac:dyDescent="0.2">
      <c r="A3" s="2479" t="s">
        <v>1720</v>
      </c>
      <c r="B3" s="2480"/>
      <c r="C3" s="2480"/>
      <c r="D3" s="2480"/>
      <c r="E3" s="2480"/>
      <c r="F3" s="2481"/>
      <c r="G3" s="1820"/>
      <c r="H3" s="1820"/>
    </row>
    <row r="4" spans="1:8" s="1573" customFormat="1" ht="41.25" customHeight="1" x14ac:dyDescent="0.2">
      <c r="A4" s="2482" t="s">
        <v>1869</v>
      </c>
      <c r="B4" s="2483"/>
      <c r="C4" s="2483"/>
      <c r="D4" s="2483"/>
      <c r="E4" s="2483"/>
      <c r="F4" s="2484"/>
    </row>
    <row r="5" spans="1:8" ht="42" customHeight="1" x14ac:dyDescent="0.2">
      <c r="A5" s="1835" t="s">
        <v>560</v>
      </c>
      <c r="B5" s="1574" t="s">
        <v>1872</v>
      </c>
      <c r="C5" s="1574" t="s">
        <v>1873</v>
      </c>
      <c r="D5" s="1574" t="s">
        <v>1871</v>
      </c>
      <c r="E5" s="1574" t="s">
        <v>1874</v>
      </c>
      <c r="F5" s="1574" t="s">
        <v>1630</v>
      </c>
    </row>
    <row r="6" spans="1:8" s="1577" customFormat="1" ht="14.25" customHeight="1" x14ac:dyDescent="0.2">
      <c r="A6" s="1575" t="s">
        <v>1631</v>
      </c>
      <c r="B6" s="1576">
        <f>'Acct Summary 7-8'!C8</f>
        <v>13934224</v>
      </c>
      <c r="C6" s="1576">
        <f>'Acct Summary 7-8'!D8</f>
        <v>0</v>
      </c>
      <c r="D6" s="1576">
        <f>'Acct Summary 7-8'!F8</f>
        <v>0</v>
      </c>
      <c r="E6" s="1576">
        <f>'Acct Summary 7-8'!I8</f>
        <v>0</v>
      </c>
      <c r="F6" s="1576">
        <f>SUM(B6:E6)</f>
        <v>13934224</v>
      </c>
    </row>
    <row r="7" spans="1:8" s="1577" customFormat="1" ht="14.25" customHeight="1" thickBot="1" x14ac:dyDescent="0.25">
      <c r="A7" s="1575" t="s">
        <v>1632</v>
      </c>
      <c r="B7" s="1578">
        <f>'Acct Summary 7-8'!C17</f>
        <v>13970554</v>
      </c>
      <c r="C7" s="1578">
        <f>'Acct Summary 7-8'!D17</f>
        <v>0</v>
      </c>
      <c r="D7" s="1578">
        <f>'Acct Summary 7-8'!F17</f>
        <v>0</v>
      </c>
      <c r="E7" s="1836"/>
      <c r="F7" s="1576">
        <f>SUM(B7:E7)</f>
        <v>13970554</v>
      </c>
    </row>
    <row r="8" spans="1:8" s="1577" customFormat="1" ht="14.25" thickTop="1" thickBot="1" x14ac:dyDescent="0.25">
      <c r="A8" s="1579" t="s">
        <v>1633</v>
      </c>
      <c r="B8" s="1580">
        <f>(B6-B7)</f>
        <v>-36330</v>
      </c>
      <c r="C8" s="1580">
        <f>(C6-C7)</f>
        <v>0</v>
      </c>
      <c r="D8" s="1580">
        <f>(D6-D7)</f>
        <v>0</v>
      </c>
      <c r="E8" s="1578">
        <f>(E6-E7)</f>
        <v>0</v>
      </c>
      <c r="F8" s="1581">
        <f>SUM(F6-F7)</f>
        <v>-36330</v>
      </c>
    </row>
    <row r="9" spans="1:8" s="1577" customFormat="1" ht="14.25" thickTop="1" thickBot="1" x14ac:dyDescent="0.25">
      <c r="A9" s="1582" t="s">
        <v>2014</v>
      </c>
      <c r="B9" s="1583">
        <f>'Acct Summary 7-8'!C81</f>
        <v>2031742</v>
      </c>
      <c r="C9" s="1583">
        <f>'Acct Summary 7-8'!D81</f>
        <v>0</v>
      </c>
      <c r="D9" s="1583">
        <f>'Acct Summary 7-8'!F81</f>
        <v>0</v>
      </c>
      <c r="E9" s="1583">
        <f>'Acct Summary 7-8'!I81</f>
        <v>0</v>
      </c>
      <c r="F9" s="1662">
        <f>SUM(B9:E9)</f>
        <v>2031742</v>
      </c>
    </row>
    <row r="10" spans="1:8" ht="16.5" customHeight="1" thickTop="1" x14ac:dyDescent="0.2">
      <c r="A10" s="1584"/>
      <c r="B10" s="1585"/>
      <c r="C10" s="2470" t="str">
        <f>IF(AND(F8&lt;0,F9&gt;=0,ABS(F8*3)&gt;ABS(F9)),A14,IF(AND(F8&lt;0,F9&gt;0,ABS(F8*3)&lt;=ABS(F9)),A15,IF(AND(F8&lt;0,F9&lt;0),A14,IF(F9=0,A17,A16))))</f>
        <v>Unbalanced -  however, a deficit reduction plan is not required at this time.</v>
      </c>
      <c r="D10" s="2471"/>
      <c r="E10" s="2471"/>
      <c r="F10" s="2472"/>
    </row>
    <row r="11" spans="1:8" ht="19.5" customHeight="1" x14ac:dyDescent="0.2">
      <c r="A11" s="1660"/>
      <c r="B11" s="1661"/>
      <c r="C11" s="2470"/>
      <c r="D11" s="2471"/>
      <c r="E11" s="2471"/>
      <c r="F11" s="2472"/>
      <c r="H11" s="1659"/>
    </row>
    <row r="12" spans="1:8" ht="19.5" customHeight="1" x14ac:dyDescent="0.2">
      <c r="A12" s="1660"/>
      <c r="B12" s="1661"/>
      <c r="C12" s="2470"/>
      <c r="D12" s="2471"/>
      <c r="E12" s="2471"/>
      <c r="F12" s="2472"/>
      <c r="H12" s="1659"/>
    </row>
    <row r="13" spans="1:8" ht="19.5" customHeight="1" x14ac:dyDescent="0.2">
      <c r="A13" s="1660"/>
      <c r="B13" s="1661"/>
      <c r="C13" s="2473"/>
      <c r="D13" s="2474"/>
      <c r="E13" s="2474"/>
      <c r="F13" s="2475"/>
      <c r="H13" s="1659"/>
    </row>
    <row r="14" spans="1:8" s="1532" customFormat="1" hidden="1" x14ac:dyDescent="0.2">
      <c r="A14" s="2469" t="s">
        <v>1942</v>
      </c>
      <c r="B14" s="2469"/>
      <c r="C14" s="2469"/>
      <c r="D14" s="2469"/>
      <c r="E14" s="2469"/>
      <c r="F14" s="1532" t="s">
        <v>1634</v>
      </c>
    </row>
    <row r="15" spans="1:8" hidden="1" x14ac:dyDescent="0.2">
      <c r="A15" s="1523" t="s">
        <v>1717</v>
      </c>
      <c r="F15" s="1586" t="s">
        <v>1635</v>
      </c>
    </row>
    <row r="16" spans="1:8" hidden="1" x14ac:dyDescent="0.2">
      <c r="A16" s="1523" t="s">
        <v>1718</v>
      </c>
      <c r="F16" s="1523" t="s">
        <v>1700</v>
      </c>
    </row>
    <row r="17" spans="1:6" hidden="1" x14ac:dyDescent="0.2">
      <c r="A17" s="1523" t="s">
        <v>1699</v>
      </c>
      <c r="F17" s="1523" t="s">
        <v>1637</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85"/>
      <c r="B8" s="2486"/>
      <c r="C8" s="2486"/>
      <c r="D8" s="2487"/>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90" t="s">
        <v>1882</v>
      </c>
      <c r="D11" s="2491"/>
    </row>
    <row r="12" spans="1:4" s="4" customFormat="1" ht="12.75" x14ac:dyDescent="0.2">
      <c r="A12" s="1893"/>
      <c r="B12" s="227"/>
      <c r="C12" s="1892" t="s">
        <v>1881</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1883</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3" t="s">
        <v>354</v>
      </c>
      <c r="D27" s="2494"/>
    </row>
    <row r="28" spans="1:4" ht="12.75" x14ac:dyDescent="0.2">
      <c r="A28" s="230"/>
      <c r="B28" s="231">
        <v>2</v>
      </c>
      <c r="C28" s="2492" t="s">
        <v>1905</v>
      </c>
      <c r="D28" s="235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1587</v>
      </c>
      <c r="D30" s="1254" t="str">
        <f>IF(COVER!O11="X","OK",IF(AND('Aud Quest 2'!J90=0,'Aud Quest 2'!H77&lt;DATE(2016,12,31)),"ENTER ACCOUNTING INFO",IF(AND('Aud Quest 2'!J90&gt;0,'Aud Quest 2'!H77&lt;DATE(2016,12,31)),"OK")))</f>
        <v>OK</v>
      </c>
    </row>
    <row r="31" spans="1:4" x14ac:dyDescent="0.2">
      <c r="A31" s="232"/>
      <c r="B31" s="233"/>
      <c r="C31" s="1074" t="s">
        <v>1907</v>
      </c>
      <c r="D31" s="1255" t="str">
        <f>IF(AND(COVER!J29="X",COVER!J30="X",COVER!L30&lt;&gt;"X"),"OK",IF(AND(COVER!J29="X",COVER!J30&lt;&gt;"X",COVER!L30="X"),"OK",IF(AND(COVER!L29="X",COVER!J30&lt;&gt;"X"),"OK","PLEASE CHECK YES or NO.")))</f>
        <v>OK</v>
      </c>
    </row>
    <row r="32" spans="1:4" x14ac:dyDescent="0.2">
      <c r="A32" s="232"/>
      <c r="B32" s="235"/>
      <c r="C32" s="1587" t="s">
        <v>1906</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1636</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5" t="s">
        <v>616</v>
      </c>
      <c r="D49" s="2496"/>
    </row>
    <row r="50" spans="1:4" x14ac:dyDescent="0.2">
      <c r="A50" s="245"/>
      <c r="B50" s="246"/>
      <c r="C50" s="1565" t="s">
        <v>1591</v>
      </c>
      <c r="D50" s="1261" t="str">
        <f>IF(SUM('Assets-Liab 5-6'!C13)&lt;&gt;SUM('Assets-Liab 5-6'!C41),"ERROR!","OK")</f>
        <v>OK</v>
      </c>
    </row>
    <row r="51" spans="1:4" x14ac:dyDescent="0.2">
      <c r="A51" s="245"/>
      <c r="B51" s="246"/>
      <c r="C51" s="1565" t="s">
        <v>1592</v>
      </c>
      <c r="D51" s="1261" t="str">
        <f>IF(SUM('Assets-Liab 5-6'!D13)&lt;&gt;SUM('Assets-Liab 5-6'!D41),"ERROR!","OK")</f>
        <v>OK</v>
      </c>
    </row>
    <row r="52" spans="1:4" x14ac:dyDescent="0.2">
      <c r="A52" s="245"/>
      <c r="B52" s="246"/>
      <c r="C52" s="1565" t="s">
        <v>1593</v>
      </c>
      <c r="D52" s="1261" t="str">
        <f>IF(SUM('Assets-Liab 5-6'!E13)&lt;&gt;SUM('Assets-Liab 5-6'!E41),"ERROR!","OK")</f>
        <v>OK</v>
      </c>
    </row>
    <row r="53" spans="1:4" x14ac:dyDescent="0.2">
      <c r="A53" s="245"/>
      <c r="B53" s="246"/>
      <c r="C53" s="1565" t="s">
        <v>1594</v>
      </c>
      <c r="D53" s="1261" t="str">
        <f>IF(SUM('Assets-Liab 5-6'!F13)&lt;&gt;SUM('Assets-Liab 5-6'!F41),"ERROR!","OK")</f>
        <v>OK</v>
      </c>
    </row>
    <row r="54" spans="1:4" x14ac:dyDescent="0.2">
      <c r="A54" s="245"/>
      <c r="B54" s="246"/>
      <c r="C54" s="1565" t="s">
        <v>1595</v>
      </c>
      <c r="D54" s="1261" t="str">
        <f>IF(SUM('Assets-Liab 5-6'!G13)&lt;&gt;SUM('Assets-Liab 5-6'!G41),"ERROR!","OK")</f>
        <v>OK</v>
      </c>
    </row>
    <row r="55" spans="1:4" x14ac:dyDescent="0.2">
      <c r="A55" s="245"/>
      <c r="B55" s="246"/>
      <c r="C55" s="1565" t="s">
        <v>1596</v>
      </c>
      <c r="D55" s="1261" t="str">
        <f>IF(SUM('Assets-Liab 5-6'!H13)&lt;&gt;SUM('Assets-Liab 5-6'!H41),"ERROR!","OK")</f>
        <v>OK</v>
      </c>
    </row>
    <row r="56" spans="1:4" x14ac:dyDescent="0.2">
      <c r="A56" s="245"/>
      <c r="B56" s="246"/>
      <c r="C56" s="1565" t="s">
        <v>1597</v>
      </c>
      <c r="D56" s="1261" t="str">
        <f>IF(SUM('Assets-Liab 5-6'!I13)&lt;&gt;SUM('Assets-Liab 5-6'!I41),"ERROR!","OK")</f>
        <v>OK</v>
      </c>
    </row>
    <row r="57" spans="1:4" x14ac:dyDescent="0.2">
      <c r="A57" s="245"/>
      <c r="B57" s="246"/>
      <c r="C57" s="1565" t="s">
        <v>1598</v>
      </c>
      <c r="D57" s="1261" t="str">
        <f>IF(SUM('Assets-Liab 5-6'!J13)&lt;&gt;SUM('Assets-Liab 5-6'!J41),"ERROR!","OK")</f>
        <v>OK</v>
      </c>
    </row>
    <row r="58" spans="1:4" x14ac:dyDescent="0.2">
      <c r="A58" s="245"/>
      <c r="B58" s="246"/>
      <c r="C58" s="1565" t="s">
        <v>1599</v>
      </c>
      <c r="D58" s="1261" t="str">
        <f>IF(SUM('Assets-Liab 5-6'!K13)&lt;&gt;SUM('Assets-Liab 5-6'!K41),"ERROR!","OK")</f>
        <v>OK</v>
      </c>
    </row>
    <row r="59" spans="1:4" x14ac:dyDescent="0.2">
      <c r="A59" s="245"/>
      <c r="B59" s="246"/>
      <c r="C59" s="1565" t="s">
        <v>1600</v>
      </c>
      <c r="D59" s="1261" t="str">
        <f>IF(SUM('Assets-Liab 5-6'!L13)&lt;&gt;('Assets-Liab 5-6'!L41),"ERROR!","OK")</f>
        <v>OK</v>
      </c>
    </row>
    <row r="60" spans="1:4" x14ac:dyDescent="0.2">
      <c r="A60" s="245"/>
      <c r="B60" s="246"/>
      <c r="C60" s="1565" t="s">
        <v>1601</v>
      </c>
      <c r="D60" s="1261" t="str">
        <f>IF(SUM('Assets-Liab 5-6'!M23)&lt;&gt;('Assets-Liab 5-6'!M41),"ERROR!","OK")</f>
        <v>OK</v>
      </c>
    </row>
    <row r="61" spans="1:4" x14ac:dyDescent="0.2">
      <c r="A61" s="245"/>
      <c r="B61" s="246"/>
      <c r="C61" s="1565" t="s">
        <v>1602</v>
      </c>
      <c r="D61" s="1261" t="str">
        <f>IF(SUM('Assets-Liab 5-6'!N23)&lt;&gt;('Assets-Liab 5-6'!N41),"ERROR!","OK")</f>
        <v>OK</v>
      </c>
    </row>
    <row r="62" spans="1:4" x14ac:dyDescent="0.2">
      <c r="A62" s="232"/>
      <c r="B62" s="247">
        <f>B49+1</f>
        <v>6</v>
      </c>
      <c r="C62" s="2488" t="s">
        <v>900</v>
      </c>
      <c r="D62" s="2489"/>
    </row>
    <row r="63" spans="1:4" s="241" customFormat="1" x14ac:dyDescent="0.2">
      <c r="A63" s="232"/>
      <c r="B63" s="238"/>
      <c r="C63" s="1566" t="s">
        <v>1603</v>
      </c>
      <c r="D63" s="1262" t="str">
        <f>IF('Assets-Liab 5-6'!C38+'Assets-Liab 5-6'!C39='Acct Summary 7-8'!C81,"OK","ERROR!")</f>
        <v>OK</v>
      </c>
    </row>
    <row r="64" spans="1:4" x14ac:dyDescent="0.2">
      <c r="A64" s="232"/>
      <c r="B64" s="238"/>
      <c r="C64" s="1566" t="s">
        <v>1604</v>
      </c>
      <c r="D64" s="1262" t="str">
        <f>IF((('Assets-Liab 5-6'!D38+'Assets-Liab 5-6'!D39) ='Acct Summary 7-8'!D81), "OK", "ERROR!" )</f>
        <v>OK</v>
      </c>
    </row>
    <row r="65" spans="1:4" s="241" customFormat="1" x14ac:dyDescent="0.2">
      <c r="A65" s="232"/>
      <c r="B65" s="238"/>
      <c r="C65" s="1566" t="s">
        <v>1605</v>
      </c>
      <c r="D65" s="1262" t="str">
        <f>IF((('Assets-Liab 5-6'!E38 + 'Assets-Liab 5-6'!E39) ='Acct Summary 7-8'!E81), "OK", "ERROR!" )</f>
        <v>OK</v>
      </c>
    </row>
    <row r="66" spans="1:4" x14ac:dyDescent="0.2">
      <c r="A66" s="232"/>
      <c r="B66" s="238"/>
      <c r="C66" s="1566" t="s">
        <v>1606</v>
      </c>
      <c r="D66" s="1262" t="str">
        <f>IF((('Assets-Liab 5-6'!F38 + 'Assets-Liab 5-6'!F39) ='Acct Summary 7-8'!F81), "OK", "ERROR!" )</f>
        <v>OK</v>
      </c>
    </row>
    <row r="67" spans="1:4" ht="12.75" customHeight="1" x14ac:dyDescent="0.2">
      <c r="A67" s="232"/>
      <c r="B67" s="238"/>
      <c r="C67" s="1566" t="s">
        <v>1623</v>
      </c>
      <c r="D67" s="1262" t="str">
        <f>IF((('Assets-Liab 5-6'!G38 + 'Assets-Liab 5-6'!G39) ='Acct Summary 7-8'!G81), "OK", "ERROR!" )</f>
        <v>OK</v>
      </c>
    </row>
    <row r="68" spans="1:4" x14ac:dyDescent="0.2">
      <c r="A68" s="232"/>
      <c r="B68" s="238"/>
      <c r="C68" s="1566" t="s">
        <v>1607</v>
      </c>
      <c r="D68" s="1262" t="str">
        <f>IF((('Assets-Liab 5-6'!H38 + 'Assets-Liab 5-6'!H39) ='Acct Summary 7-8'!H81), "OK", "ERROR!" )</f>
        <v>OK</v>
      </c>
    </row>
    <row r="69" spans="1:4" ht="12.75" customHeight="1" x14ac:dyDescent="0.2">
      <c r="A69" s="232"/>
      <c r="B69" s="238"/>
      <c r="C69" s="1566" t="s">
        <v>1608</v>
      </c>
      <c r="D69" s="1262" t="str">
        <f>IF((('Assets-Liab 5-6'!I38 + 'Assets-Liab 5-6'!I39) ='Acct Summary 7-8'!I81), "OK", "ERROR!" )</f>
        <v>OK</v>
      </c>
    </row>
    <row r="70" spans="1:4" x14ac:dyDescent="0.2">
      <c r="A70" s="232"/>
      <c r="B70" s="238"/>
      <c r="C70" s="1566" t="s">
        <v>1609</v>
      </c>
      <c r="D70" s="1262" t="str">
        <f>IF((('Assets-Liab 5-6'!J38 + 'Assets-Liab 5-6'!J39) ='Acct Summary 7-8'!J81), "OK", "ERROR!" )</f>
        <v>OK</v>
      </c>
    </row>
    <row r="71" spans="1:4" x14ac:dyDescent="0.2">
      <c r="A71" s="242"/>
      <c r="B71" s="238"/>
      <c r="C71" s="1566" t="s">
        <v>1624</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1610</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8" t="s">
        <v>758</v>
      </c>
      <c r="D76" s="2489"/>
    </row>
    <row r="77" spans="1:4" x14ac:dyDescent="0.2">
      <c r="A77" s="236"/>
      <c r="B77" s="247"/>
      <c r="C77" s="1074" t="s">
        <v>1611</v>
      </c>
      <c r="D77" s="1264" t="str">
        <f>IF(SUM('Acct Summary 7-8'!C27:K27) =SUM( 'Acct Summary 7-8'!C49:K49),"OK", "ERROR")</f>
        <v>OK</v>
      </c>
    </row>
    <row r="78" spans="1:4" x14ac:dyDescent="0.2">
      <c r="A78" s="232"/>
      <c r="B78" s="238"/>
      <c r="C78" s="1566" t="s">
        <v>1612</v>
      </c>
      <c r="D78" s="1262" t="str">
        <f>IF(SUM('Acct Summary 7-8'!C28:K28)=SUM('Acct Summary 7-8'!C50:K50),"OK","ERROR!")</f>
        <v>OK</v>
      </c>
    </row>
    <row r="79" spans="1:4" ht="24" x14ac:dyDescent="0.2">
      <c r="A79" s="244"/>
      <c r="B79" s="238"/>
      <c r="C79" s="1566" t="s">
        <v>1613</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1643</v>
      </c>
      <c r="D81" s="1262" t="str">
        <f>IF(SUM('Assets-Liab 5-6'!C38:H38)&gt;=SUM('Rest Tax Levies-Tort Im 26'!G25:K25),"OK","ERROR")</f>
        <v>OK</v>
      </c>
    </row>
    <row r="82" spans="1:4" x14ac:dyDescent="0.2">
      <c r="A82" s="232"/>
      <c r="B82" s="238"/>
      <c r="C82" s="1566" t="s">
        <v>1716</v>
      </c>
      <c r="D82" s="1262" t="str">
        <f>IF(SUM('Assets-Liab 5-6'!C39:K39)&gt;0,"OK","ENTRY IS REQUIRED!")</f>
        <v>OK</v>
      </c>
    </row>
    <row r="83" spans="1:4" x14ac:dyDescent="0.2">
      <c r="A83" s="232"/>
      <c r="B83" s="1588">
        <f>B80+1</f>
        <v>11</v>
      </c>
      <c r="C83" s="1589" t="s">
        <v>1645</v>
      </c>
      <c r="D83" s="1262"/>
    </row>
    <row r="84" spans="1:4" x14ac:dyDescent="0.2">
      <c r="A84" s="232"/>
      <c r="B84" s="238"/>
      <c r="C84" s="1566" t="s">
        <v>1644</v>
      </c>
      <c r="D84" s="1262" t="str">
        <f>IF(ISNUMBER('Acct Summary 7-8'!C9),"OK","ENTRY IS REQUIRED!")</f>
        <v>OK</v>
      </c>
    </row>
    <row r="85" spans="1:4" x14ac:dyDescent="0.2">
      <c r="A85" s="245"/>
      <c r="B85" s="247">
        <f>B80+1+1</f>
        <v>12</v>
      </c>
      <c r="C85" s="249" t="s">
        <v>1614</v>
      </c>
      <c r="D85" s="1266" t="str">
        <f>IF(OR(COVER!$B$6="X",'PCTC-OEPP 28-29'!F77&gt;0),"OK","PLEASE ENTER 9 MO ADA.")</f>
        <v>OK</v>
      </c>
    </row>
    <row r="86" spans="1:4" x14ac:dyDescent="0.2">
      <c r="A86" s="245"/>
      <c r="B86" s="247">
        <f>B85+1</f>
        <v>13</v>
      </c>
      <c r="C86" s="249" t="s">
        <v>1729</v>
      </c>
      <c r="D86" s="1267" t="str">
        <f>IF(COVER!B5="X",IF('AC32'!J19=0,"ENTER BUDGET DATA!","OK"),"OK")</f>
        <v>OK</v>
      </c>
    </row>
    <row r="87" spans="1:4" x14ac:dyDescent="0.2">
      <c r="B87" s="247">
        <f>B86+1</f>
        <v>14</v>
      </c>
      <c r="C87" s="249" t="s">
        <v>1730</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C5" sqref="C5"/>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11.2851562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7" t="s">
        <v>2015</v>
      </c>
      <c r="B4" s="2498"/>
      <c r="C4" s="2498"/>
      <c r="D4" s="2498"/>
      <c r="E4" s="2498"/>
      <c r="F4" s="2498"/>
      <c r="G4" s="2498"/>
      <c r="H4" s="2498"/>
      <c r="I4" s="2498"/>
      <c r="J4" s="2498"/>
      <c r="K4" s="2498"/>
      <c r="L4" s="2498"/>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6" t="s">
        <v>1390</v>
      </c>
      <c r="B6" s="1959"/>
      <c r="C6" s="1949"/>
      <c r="D6" s="1949"/>
      <c r="E6" s="2007" t="s">
        <v>1389</v>
      </c>
      <c r="F6" s="1960"/>
      <c r="G6" s="2008" t="s">
        <v>1388</v>
      </c>
      <c r="H6" s="1949"/>
      <c r="I6" s="1949"/>
      <c r="J6" s="1949"/>
      <c r="K6" s="1949"/>
      <c r="L6" s="1950"/>
      <c r="V6" s="1292"/>
      <c r="W6" s="1292"/>
      <c r="X6" s="1292"/>
      <c r="Y6" s="1292"/>
      <c r="Z6" s="1292"/>
      <c r="AA6" s="1292"/>
      <c r="AB6" s="1292"/>
      <c r="AC6" s="1292"/>
    </row>
    <row r="7" spans="1:29" x14ac:dyDescent="0.2">
      <c r="A7" s="2499" t="str">
        <f>COVER!A17</f>
        <v>Special Education Assoc of Peoria Cty</v>
      </c>
      <c r="B7" s="2500"/>
      <c r="C7" s="2500"/>
      <c r="D7" s="2501"/>
      <c r="E7" s="2502">
        <f>COVER!A13</f>
        <v>48072000061</v>
      </c>
      <c r="F7" s="2503"/>
      <c r="G7" s="2504" t="str">
        <f>COVER!T23</f>
        <v>066-004450</v>
      </c>
      <c r="H7" s="2505"/>
      <c r="I7" s="2505"/>
      <c r="J7" s="2505"/>
      <c r="K7" s="2505"/>
      <c r="L7" s="2506"/>
    </row>
    <row r="8" spans="1:29" ht="13.5" customHeight="1" x14ac:dyDescent="0.2">
      <c r="A8" s="2006" t="s">
        <v>1897</v>
      </c>
      <c r="B8" s="1959"/>
      <c r="C8" s="1949"/>
      <c r="D8" s="1949"/>
      <c r="E8" s="1961"/>
      <c r="F8" s="1950"/>
      <c r="G8" s="2009" t="s">
        <v>1387</v>
      </c>
      <c r="H8" s="1280"/>
      <c r="I8" s="1280"/>
      <c r="J8" s="1280"/>
      <c r="K8" s="1280"/>
      <c r="L8" s="1951"/>
    </row>
    <row r="9" spans="1:29" ht="13.5" customHeight="1" x14ac:dyDescent="0.2">
      <c r="A9" s="2507"/>
      <c r="B9" s="2508"/>
      <c r="C9" s="2508"/>
      <c r="D9" s="2508"/>
      <c r="E9" s="2508"/>
      <c r="F9" s="2509"/>
      <c r="G9" s="2510" t="str">
        <f>COVER!T13</f>
        <v>CliftonLarsonAllen LLP</v>
      </c>
      <c r="H9" s="2511"/>
      <c r="I9" s="2511"/>
      <c r="J9" s="2511"/>
      <c r="K9" s="2511"/>
      <c r="L9" s="2512"/>
    </row>
    <row r="10" spans="1:29" ht="13.5" customHeight="1" x14ac:dyDescent="0.2">
      <c r="A10" s="2513" t="str">
        <f>COVER!A38</f>
        <v>Lora Haas</v>
      </c>
      <c r="B10" s="2514"/>
      <c r="C10" s="2514"/>
      <c r="D10" s="2514"/>
      <c r="E10" s="2514"/>
      <c r="F10" s="2515"/>
      <c r="G10" s="2510" t="str">
        <f>COVER!T17</f>
        <v>301 SW Adams Street, Suite 1000</v>
      </c>
      <c r="H10" s="2516"/>
      <c r="I10" s="2516"/>
      <c r="J10" s="2516"/>
      <c r="K10" s="2516"/>
      <c r="L10" s="2517"/>
    </row>
    <row r="11" spans="1:29" ht="13.5" customHeight="1" x14ac:dyDescent="0.2">
      <c r="A11" s="2006" t="s">
        <v>1899</v>
      </c>
      <c r="B11" s="1959"/>
      <c r="C11" s="1949"/>
      <c r="D11" s="1961"/>
      <c r="E11" s="1949"/>
      <c r="F11" s="1950"/>
      <c r="G11" s="2510" t="str">
        <f>COVER!T19</f>
        <v>Peoria</v>
      </c>
      <c r="H11" s="2516"/>
      <c r="I11" s="2516"/>
      <c r="J11" s="2001" t="str">
        <f>COVER!X19</f>
        <v>IL</v>
      </c>
      <c r="K11" s="2001">
        <f>COVER!Z19</f>
        <v>61602</v>
      </c>
      <c r="L11" s="2000"/>
    </row>
    <row r="12" spans="1:29" ht="13.5" customHeight="1" x14ac:dyDescent="0.2">
      <c r="A12" s="2518" t="s">
        <v>1898</v>
      </c>
      <c r="B12" s="2519"/>
      <c r="C12" s="2519"/>
      <c r="D12" s="2519"/>
      <c r="E12" s="2519"/>
      <c r="F12" s="2520"/>
      <c r="G12" s="1918"/>
      <c r="H12" s="1296"/>
      <c r="I12" s="1296"/>
      <c r="J12" s="1296"/>
      <c r="K12" s="1296"/>
      <c r="L12" s="1919"/>
    </row>
    <row r="13" spans="1:29" ht="13.5" customHeight="1" x14ac:dyDescent="0.2">
      <c r="A13" s="2510"/>
      <c r="B13" s="2511"/>
      <c r="C13" s="2511"/>
      <c r="D13" s="2511"/>
      <c r="E13" s="1295"/>
      <c r="F13" s="2002"/>
      <c r="G13" s="2010" t="s">
        <v>1900</v>
      </c>
      <c r="H13" s="1952"/>
      <c r="I13" s="2521" t="str">
        <f>COVER!T25</f>
        <v>adam.pulley@claconnect.com</v>
      </c>
      <c r="J13" s="2522"/>
      <c r="K13" s="2522"/>
      <c r="L13" s="2523"/>
    </row>
    <row r="14" spans="1:29" ht="13.5" customHeight="1" x14ac:dyDescent="0.2">
      <c r="A14" s="2510" t="str">
        <f>COVER!A19</f>
        <v>4812 W Pfeiffer Road</v>
      </c>
      <c r="B14" s="2508"/>
      <c r="C14" s="2508"/>
      <c r="D14" s="2508"/>
      <c r="E14" s="1999">
        <v>0</v>
      </c>
      <c r="F14" s="1294"/>
      <c r="G14" s="2011" t="s">
        <v>1386</v>
      </c>
      <c r="H14" s="1280"/>
      <c r="I14" s="1280"/>
      <c r="J14" s="1280"/>
      <c r="K14" s="1280"/>
      <c r="L14" s="1951"/>
    </row>
    <row r="15" spans="1:29" ht="13.5" customHeight="1" x14ac:dyDescent="0.2">
      <c r="A15" s="2510" t="str">
        <f>COVER!A21</f>
        <v>Bartonville</v>
      </c>
      <c r="B15" s="2516"/>
      <c r="C15" s="2516"/>
      <c r="D15" s="1279"/>
      <c r="E15" s="1920"/>
      <c r="F15" s="1293"/>
      <c r="G15" s="1998" t="str">
        <f>COVER!T15</f>
        <v>Adam Pulley</v>
      </c>
      <c r="H15" s="1280"/>
      <c r="I15" s="1280"/>
      <c r="J15" s="1280"/>
      <c r="K15" s="1280"/>
      <c r="L15" s="1951"/>
    </row>
    <row r="16" spans="1:29" ht="12.2" customHeight="1" x14ac:dyDescent="0.2">
      <c r="A16" s="1998" t="s">
        <v>2105</v>
      </c>
      <c r="B16" s="1502"/>
      <c r="C16" s="2001">
        <f>COVER!A25</f>
        <v>61607</v>
      </c>
      <c r="D16" s="2001"/>
      <c r="E16" s="2001"/>
      <c r="F16" s="2002"/>
      <c r="G16" s="2524"/>
      <c r="H16" s="2525"/>
      <c r="I16" s="2525"/>
      <c r="J16" s="2525"/>
      <c r="K16" s="2525"/>
      <c r="L16" s="2526"/>
    </row>
    <row r="17" spans="1:13" ht="12.2" customHeight="1" x14ac:dyDescent="0.2">
      <c r="A17" s="2527"/>
      <c r="B17" s="2528"/>
      <c r="C17" s="2528"/>
      <c r="D17" s="2528"/>
      <c r="E17" s="2528"/>
      <c r="F17" s="2529"/>
      <c r="G17" s="2011" t="s">
        <v>1385</v>
      </c>
      <c r="H17" s="1280"/>
      <c r="I17" s="1280"/>
      <c r="J17" s="1280"/>
      <c r="K17" s="2012" t="s">
        <v>1384</v>
      </c>
      <c r="L17" s="1950"/>
      <c r="M17" s="1292"/>
    </row>
    <row r="18" spans="1:13" ht="12.2" customHeight="1" x14ac:dyDescent="0.2">
      <c r="A18" s="2513"/>
      <c r="B18" s="2514"/>
      <c r="C18" s="2514"/>
      <c r="D18" s="2514"/>
      <c r="E18" s="2514"/>
      <c r="F18" s="2515"/>
      <c r="G18" s="2499" t="str">
        <f>COVER!T21</f>
        <v>309-671-4500</v>
      </c>
      <c r="H18" s="2500"/>
      <c r="I18" s="2500"/>
      <c r="J18" s="2500"/>
      <c r="K18" s="2499" t="str">
        <f>COVER!X21</f>
        <v>309-671-4508</v>
      </c>
      <c r="L18" s="253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2021</v>
      </c>
    </row>
    <row r="22" spans="1:13" ht="12.2" customHeight="1" x14ac:dyDescent="0.2">
      <c r="A22" s="1291"/>
    </row>
    <row r="23" spans="1:13" ht="12.2" customHeight="1" x14ac:dyDescent="0.2">
      <c r="A23" s="1291"/>
      <c r="B23" s="1281" t="s">
        <v>2101</v>
      </c>
      <c r="C23" s="2013" t="s">
        <v>1383</v>
      </c>
    </row>
    <row r="24" spans="1:13" ht="10.15" customHeight="1" x14ac:dyDescent="0.2">
      <c r="A24" s="1291"/>
      <c r="C24" s="2013" t="s">
        <v>1382</v>
      </c>
    </row>
    <row r="25" spans="1:13" ht="9" customHeight="1" x14ac:dyDescent="0.2">
      <c r="B25" s="1284" t="s">
        <v>1365</v>
      </c>
      <c r="C25" s="1290"/>
      <c r="J25" s="1283"/>
    </row>
    <row r="26" spans="1:13" s="1278" customFormat="1" ht="12.2" customHeight="1" x14ac:dyDescent="0.2">
      <c r="B26" s="1281" t="s">
        <v>2101</v>
      </c>
      <c r="C26" s="2013" t="s">
        <v>2022</v>
      </c>
      <c r="D26" s="1285"/>
      <c r="E26" s="1285"/>
    </row>
    <row r="27" spans="1:13" s="1278" customFormat="1" ht="9" customHeight="1" x14ac:dyDescent="0.2">
      <c r="B27" s="1284"/>
      <c r="C27" s="2013"/>
      <c r="D27" s="1285"/>
      <c r="E27" s="1285"/>
    </row>
    <row r="28" spans="1:13" s="1278" customFormat="1" ht="12.2" customHeight="1" x14ac:dyDescent="0.2">
      <c r="A28" s="1289"/>
      <c r="B28" s="1281" t="s">
        <v>2101</v>
      </c>
      <c r="C28" s="2013" t="s">
        <v>2023</v>
      </c>
      <c r="D28" s="1285"/>
      <c r="E28" s="1285"/>
    </row>
    <row r="29" spans="1:13" s="1278" customFormat="1" ht="9" customHeight="1" x14ac:dyDescent="0.2">
      <c r="A29" s="1289"/>
      <c r="B29" s="1284"/>
      <c r="C29" s="2013"/>
      <c r="D29" s="1285"/>
      <c r="E29" s="1285"/>
    </row>
    <row r="30" spans="1:13" s="1278" customFormat="1" ht="12.2" customHeight="1" x14ac:dyDescent="0.2">
      <c r="B30" s="1281" t="s">
        <v>2101</v>
      </c>
      <c r="C30" s="2013" t="s">
        <v>2024</v>
      </c>
      <c r="D30" s="1279"/>
      <c r="E30" s="1279"/>
      <c r="F30" s="1285"/>
      <c r="G30" s="1285"/>
      <c r="H30" s="1285"/>
      <c r="I30" s="1285"/>
      <c r="J30" s="1285"/>
      <c r="K30" s="1285"/>
      <c r="L30" s="1285"/>
    </row>
    <row r="31" spans="1:13" s="1278" customFormat="1" ht="9" customHeight="1" x14ac:dyDescent="0.2">
      <c r="B31" s="1284"/>
      <c r="C31" s="2013"/>
      <c r="D31" s="1279"/>
      <c r="E31" s="1279"/>
      <c r="F31" s="1285"/>
      <c r="G31" s="1285"/>
      <c r="H31" s="1285"/>
      <c r="I31" s="1285"/>
      <c r="J31" s="1285"/>
      <c r="K31" s="1285"/>
      <c r="L31" s="1285"/>
    </row>
    <row r="32" spans="1:13" s="1278" customFormat="1" ht="12.2" customHeight="1" x14ac:dyDescent="0.2">
      <c r="B32" s="1281" t="s">
        <v>2101</v>
      </c>
      <c r="C32" s="2013" t="s">
        <v>2025</v>
      </c>
      <c r="D32" s="1279"/>
      <c r="E32" s="1279"/>
      <c r="F32" s="1285"/>
      <c r="G32" s="1285"/>
      <c r="H32" s="1285"/>
      <c r="I32" s="1285"/>
      <c r="J32" s="1285"/>
      <c r="K32" s="1285"/>
      <c r="L32" s="1285"/>
    </row>
    <row r="33" spans="1:12" s="1278" customFormat="1" ht="10.9" customHeight="1" x14ac:dyDescent="0.2">
      <c r="B33" s="1284"/>
      <c r="C33" s="2014" t="s">
        <v>2026</v>
      </c>
      <c r="D33" s="1279"/>
      <c r="E33" s="1279"/>
      <c r="F33" s="1285"/>
      <c r="G33" s="1285"/>
      <c r="H33" s="1285"/>
      <c r="I33" s="1285"/>
      <c r="J33" s="1285"/>
      <c r="K33" s="1285"/>
      <c r="L33" s="1285"/>
    </row>
    <row r="34" spans="1:12" ht="9" customHeight="1" x14ac:dyDescent="0.2">
      <c r="B34" s="1284"/>
      <c r="C34" s="2014"/>
      <c r="D34" s="1283"/>
      <c r="E34" s="1283"/>
      <c r="F34" s="1283"/>
      <c r="G34" s="1283"/>
      <c r="H34" s="1283"/>
      <c r="I34" s="1283"/>
      <c r="J34" s="1283"/>
      <c r="K34" s="1283"/>
      <c r="L34" s="1283"/>
    </row>
    <row r="35" spans="1:12" s="1278" customFormat="1" ht="13.5" customHeight="1" x14ac:dyDescent="0.2">
      <c r="B35" s="1281" t="s">
        <v>2101</v>
      </c>
      <c r="C35" s="2013" t="s">
        <v>2027</v>
      </c>
      <c r="D35" s="1285"/>
      <c r="E35" s="1285"/>
      <c r="F35" s="1285"/>
      <c r="G35" s="1285"/>
      <c r="H35" s="1285"/>
      <c r="I35" s="1285"/>
      <c r="J35" s="1285"/>
      <c r="K35" s="1285"/>
      <c r="L35" s="1285"/>
    </row>
    <row r="36" spans="1:12" s="1278" customFormat="1" ht="10.9" customHeight="1" x14ac:dyDescent="0.2">
      <c r="B36" s="1284"/>
      <c r="C36" s="2014" t="s">
        <v>2028</v>
      </c>
      <c r="D36" s="1285"/>
      <c r="E36" s="1285"/>
      <c r="F36" s="1285"/>
      <c r="G36" s="1285"/>
      <c r="H36" s="1285"/>
      <c r="I36" s="1285"/>
      <c r="J36" s="1285"/>
      <c r="K36" s="1285"/>
      <c r="L36" s="1285"/>
    </row>
    <row r="37" spans="1:12" ht="9" customHeight="1" x14ac:dyDescent="0.2">
      <c r="B37" s="1284"/>
      <c r="C37" s="2014"/>
      <c r="D37" s="1283"/>
      <c r="E37" s="1283"/>
      <c r="F37" s="1283"/>
      <c r="G37" s="1283"/>
      <c r="H37" s="1283"/>
      <c r="I37" s="1283"/>
      <c r="J37" s="1283"/>
      <c r="K37" s="1283"/>
      <c r="L37" s="1283"/>
    </row>
    <row r="38" spans="1:12" s="1278" customFormat="1" ht="12.2" customHeight="1" x14ac:dyDescent="0.2">
      <c r="B38" s="1281" t="s">
        <v>2101</v>
      </c>
      <c r="C38" s="2013" t="s">
        <v>2029</v>
      </c>
      <c r="D38" s="1285"/>
      <c r="E38" s="1285"/>
    </row>
    <row r="39" spans="1:12" ht="9" customHeight="1" x14ac:dyDescent="0.2">
      <c r="B39" s="1284"/>
      <c r="C39" s="2014"/>
      <c r="D39" s="1283"/>
      <c r="E39" s="1283"/>
    </row>
    <row r="40" spans="1:12" s="1278" customFormat="1" ht="13.5" customHeight="1" x14ac:dyDescent="0.2">
      <c r="B40" s="1281" t="s">
        <v>2101</v>
      </c>
      <c r="C40" s="2013" t="s">
        <v>2030</v>
      </c>
      <c r="D40" s="1285"/>
      <c r="E40" s="1285"/>
    </row>
    <row r="41" spans="1:12" ht="9" customHeight="1" x14ac:dyDescent="0.2">
      <c r="A41" s="1287"/>
      <c r="B41" s="1284"/>
      <c r="C41" s="2014"/>
      <c r="D41" s="1283"/>
      <c r="E41" s="1283"/>
    </row>
    <row r="42" spans="1:12" s="1278" customFormat="1" ht="13.5" customHeight="1" x14ac:dyDescent="0.2">
      <c r="B42" s="1281" t="s">
        <v>2101</v>
      </c>
      <c r="C42" s="2013" t="s">
        <v>2031</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5" t="s">
        <v>2032</v>
      </c>
      <c r="D46" s="1279"/>
      <c r="E46" s="1279"/>
      <c r="F46" s="1279"/>
      <c r="G46" s="1279"/>
      <c r="H46" s="1279"/>
    </row>
    <row r="47" spans="1:12" ht="9" customHeight="1" x14ac:dyDescent="0.2"/>
    <row r="48" spans="1:12" ht="12.2" customHeight="1" x14ac:dyDescent="0.2">
      <c r="B48" s="1674"/>
      <c r="C48" s="2016" t="s">
        <v>2033</v>
      </c>
    </row>
    <row r="49" spans="1:12" ht="9" customHeight="1" x14ac:dyDescent="0.2"/>
    <row r="50" spans="1:12" ht="12.2" customHeight="1" x14ac:dyDescent="0.2">
      <c r="C50" s="2016"/>
    </row>
    <row r="51" spans="1:12" ht="12.2" customHeight="1" x14ac:dyDescent="0.2">
      <c r="A51" s="1282" t="s">
        <v>2034</v>
      </c>
    </row>
    <row r="52" spans="1:12" ht="12.2" customHeight="1" x14ac:dyDescent="0.2">
      <c r="A52" s="1282" t="s">
        <v>2035</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G46" sqref="G46"/>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5" customFormat="1" ht="12.75" x14ac:dyDescent="0.2">
      <c r="A1" s="2531" t="str">
        <f>'Single Audit Cover'!A7</f>
        <v>Special Education Assoc of Peoria Cty</v>
      </c>
      <c r="B1" s="2532"/>
      <c r="C1" s="2532"/>
      <c r="D1" s="2532"/>
    </row>
    <row r="2" spans="1:11" s="2005" customFormat="1" ht="12.75" x14ac:dyDescent="0.2">
      <c r="A2" s="2533">
        <f>'Single Audit Cover'!E7</f>
        <v>48072000061</v>
      </c>
      <c r="B2" s="2534"/>
      <c r="C2" s="2534"/>
      <c r="D2" s="2534"/>
    </row>
    <row r="3" spans="1:11" s="2005" customFormat="1" ht="12.75" x14ac:dyDescent="0.2">
      <c r="A3" s="2531" t="s">
        <v>1891</v>
      </c>
      <c r="B3" s="2532"/>
      <c r="C3" s="2532"/>
      <c r="D3" s="2532"/>
    </row>
    <row r="4" spans="1:11" s="2005" customFormat="1" ht="4.5" customHeight="1" x14ac:dyDescent="0.2">
      <c r="A4" s="2003"/>
      <c r="B4" s="1997"/>
      <c r="C4" s="1997"/>
      <c r="D4" s="1997"/>
    </row>
    <row r="5" spans="1:11" x14ac:dyDescent="0.2">
      <c r="B5" s="1331" t="s">
        <v>1892</v>
      </c>
      <c r="C5" s="1330"/>
      <c r="D5" s="1307"/>
    </row>
    <row r="6" spans="1:11" x14ac:dyDescent="0.2">
      <c r="B6" s="1331" t="s">
        <v>1442</v>
      </c>
      <c r="C6" s="1330"/>
      <c r="D6" s="1307"/>
    </row>
    <row r="7" spans="1:11" x14ac:dyDescent="0.2">
      <c r="B7" s="1331" t="s">
        <v>1893</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2036</v>
      </c>
      <c r="E11" s="1324"/>
      <c r="F11" s="1324"/>
      <c r="G11" s="1324"/>
      <c r="H11" s="1324"/>
      <c r="I11" s="1324"/>
      <c r="J11" s="1324"/>
      <c r="K11" s="1324"/>
    </row>
    <row r="12" spans="1:11" ht="3" customHeight="1" x14ac:dyDescent="0.2">
      <c r="B12" s="2017"/>
      <c r="C12" s="1305"/>
      <c r="D12" s="1329"/>
      <c r="E12" s="1324"/>
      <c r="F12" s="1324"/>
      <c r="G12" s="1324"/>
      <c r="H12" s="1324"/>
      <c r="I12" s="1324"/>
      <c r="J12" s="1324"/>
      <c r="K12" s="1324"/>
    </row>
    <row r="13" spans="1:11" x14ac:dyDescent="0.2">
      <c r="B13" s="1956"/>
      <c r="C13" s="1305">
        <f>C11+1</f>
        <v>2</v>
      </c>
      <c r="D13" s="1326" t="s">
        <v>1746</v>
      </c>
      <c r="E13" s="1324"/>
      <c r="F13" s="1324"/>
      <c r="G13" s="1324"/>
      <c r="H13" s="1324"/>
      <c r="I13" s="1324"/>
      <c r="J13" s="1324"/>
      <c r="K13" s="1324"/>
    </row>
    <row r="14" spans="1:11" ht="3" customHeight="1" x14ac:dyDescent="0.2">
      <c r="B14" s="2017"/>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1747</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2037</v>
      </c>
      <c r="E28" s="1324"/>
      <c r="F28" s="1324"/>
      <c r="G28" s="1324"/>
      <c r="H28" s="1324"/>
      <c r="I28" s="1324"/>
      <c r="J28" s="1324"/>
      <c r="K28" s="1324"/>
    </row>
    <row r="29" spans="1:11" ht="10.5" customHeight="1" x14ac:dyDescent="0.2">
      <c r="A29" s="1301"/>
      <c r="D29" s="2102" t="s">
        <v>2038</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2039</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2039</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2040</v>
      </c>
    </row>
    <row r="41" spans="1:5" ht="3" customHeight="1" x14ac:dyDescent="0.2">
      <c r="A41" s="1301"/>
      <c r="B41" s="1321"/>
      <c r="C41" s="1320"/>
      <c r="D41" s="1307"/>
    </row>
    <row r="42" spans="1:5" ht="10.5" customHeight="1" x14ac:dyDescent="0.2">
      <c r="A42" s="1301"/>
      <c r="B42" s="1957"/>
      <c r="C42" s="1302">
        <v>11</v>
      </c>
      <c r="D42" s="2018" t="s">
        <v>2041</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2042</v>
      </c>
    </row>
    <row r="49" spans="1:4" ht="3" customHeight="1" x14ac:dyDescent="0.2">
      <c r="A49" s="1301"/>
      <c r="B49" s="2017"/>
      <c r="C49" s="1305"/>
      <c r="D49" s="1304"/>
    </row>
    <row r="50" spans="1:4" x14ac:dyDescent="0.2">
      <c r="A50" s="1301"/>
      <c r="B50" s="1956"/>
      <c r="C50" s="1305">
        <f>C48+1</f>
        <v>14</v>
      </c>
      <c r="D50" s="1304" t="s">
        <v>1425</v>
      </c>
    </row>
    <row r="51" spans="1:4" ht="3" customHeight="1" x14ac:dyDescent="0.2">
      <c r="A51" s="1301"/>
      <c r="B51" s="2017"/>
      <c r="C51" s="1305"/>
      <c r="D51" s="1304"/>
    </row>
    <row r="52" spans="1:4" x14ac:dyDescent="0.2">
      <c r="A52" s="1301"/>
      <c r="B52" s="1956"/>
      <c r="C52" s="1305">
        <f>C50+1</f>
        <v>15</v>
      </c>
      <c r="D52" s="1304" t="s">
        <v>1424</v>
      </c>
    </row>
    <row r="53" spans="1:4" ht="3" customHeight="1" x14ac:dyDescent="0.2">
      <c r="A53" s="1301"/>
      <c r="B53" s="2017"/>
      <c r="C53" s="1305"/>
      <c r="D53" s="1304"/>
    </row>
    <row r="54" spans="1:4" x14ac:dyDescent="0.2">
      <c r="A54" s="1301"/>
      <c r="B54" s="1956"/>
      <c r="C54" s="1305">
        <f>C52+1</f>
        <v>16</v>
      </c>
      <c r="D54" s="1304" t="s">
        <v>1423</v>
      </c>
    </row>
    <row r="55" spans="1:4" ht="3" customHeight="1" x14ac:dyDescent="0.2">
      <c r="A55" s="1301"/>
      <c r="B55" s="2017"/>
      <c r="C55" s="1305"/>
      <c r="D55" s="1304"/>
    </row>
    <row r="56" spans="1:4" x14ac:dyDescent="0.2">
      <c r="A56" s="1301"/>
      <c r="B56" s="1956"/>
      <c r="C56" s="1305">
        <f>C54+1</f>
        <v>17</v>
      </c>
      <c r="D56" s="1307" t="s">
        <v>1748</v>
      </c>
    </row>
    <row r="57" spans="1:4" ht="10.5" customHeight="1" x14ac:dyDescent="0.2">
      <c r="A57" s="1301"/>
      <c r="D57" s="1304" t="s">
        <v>2043</v>
      </c>
    </row>
    <row r="58" spans="1:4" x14ac:dyDescent="0.2">
      <c r="A58" s="1301"/>
      <c r="C58" s="1958"/>
      <c r="D58" s="1304" t="s">
        <v>1422</v>
      </c>
    </row>
    <row r="59" spans="1:4" ht="10.5" customHeight="1" x14ac:dyDescent="0.2">
      <c r="A59" s="1301"/>
      <c r="D59" s="1307" t="s">
        <v>1421</v>
      </c>
    </row>
    <row r="60" spans="1:4" ht="10.5" customHeight="1" x14ac:dyDescent="0.2">
      <c r="A60" s="1301"/>
      <c r="D60" s="2101" t="s">
        <v>2083</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2044</v>
      </c>
    </row>
    <row r="64" spans="1:4" ht="10.5" customHeight="1" x14ac:dyDescent="0.2">
      <c r="A64" s="1301"/>
      <c r="D64" s="2101" t="s">
        <v>2082</v>
      </c>
    </row>
    <row r="65" spans="1:4" x14ac:dyDescent="0.2">
      <c r="A65" s="1301"/>
      <c r="C65" s="1958"/>
      <c r="D65" s="1304" t="s">
        <v>1418</v>
      </c>
    </row>
    <row r="66" spans="1:4" ht="10.5" customHeight="1" x14ac:dyDescent="0.2">
      <c r="A66" s="1301"/>
      <c r="D66" s="1309" t="s">
        <v>1417</v>
      </c>
    </row>
    <row r="67" spans="1:4" ht="10.5" customHeight="1" x14ac:dyDescent="0.2">
      <c r="A67" s="1301"/>
      <c r="D67" s="1307" t="s">
        <v>2045</v>
      </c>
    </row>
    <row r="68" spans="1:4" ht="10.5" customHeight="1" x14ac:dyDescent="0.2">
      <c r="A68" s="1301"/>
      <c r="D68" s="2101" t="s">
        <v>2082</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7"/>
      <c r="C73" s="1305"/>
      <c r="D73" s="1309"/>
    </row>
    <row r="74" spans="1:4" x14ac:dyDescent="0.2">
      <c r="A74" s="1301"/>
      <c r="B74" s="1956"/>
      <c r="C74" s="1305">
        <f>C72+1</f>
        <v>19</v>
      </c>
      <c r="D74" s="1304" t="s">
        <v>1413</v>
      </c>
    </row>
    <row r="75" spans="1:4" ht="3" customHeight="1" x14ac:dyDescent="0.2">
      <c r="A75" s="1301"/>
      <c r="B75" s="2017"/>
      <c r="C75" s="1305"/>
      <c r="D75" s="1304"/>
    </row>
    <row r="76" spans="1:4" x14ac:dyDescent="0.2">
      <c r="A76" s="1301"/>
      <c r="B76" s="1956"/>
      <c r="C76" s="1305">
        <f>C74+1</f>
        <v>20</v>
      </c>
      <c r="D76" s="1317" t="s">
        <v>1412</v>
      </c>
    </row>
    <row r="77" spans="1:4" ht="3" customHeight="1" x14ac:dyDescent="0.2">
      <c r="A77" s="1301"/>
      <c r="B77" s="2017"/>
      <c r="C77" s="1305"/>
      <c r="D77" s="1317"/>
    </row>
    <row r="78" spans="1:4" x14ac:dyDescent="0.2">
      <c r="A78" s="1301"/>
      <c r="B78" s="1956"/>
      <c r="C78" s="1305">
        <f>C76+1</f>
        <v>21</v>
      </c>
      <c r="D78" s="1307" t="s">
        <v>1411</v>
      </c>
    </row>
    <row r="79" spans="1:4" ht="3" customHeight="1" x14ac:dyDescent="0.2">
      <c r="A79" s="1301"/>
      <c r="B79" s="2017"/>
      <c r="C79" s="1305"/>
      <c r="D79" s="1307"/>
    </row>
    <row r="80" spans="1:4" x14ac:dyDescent="0.2">
      <c r="A80" s="1301"/>
      <c r="B80" s="1956"/>
      <c r="C80" s="1305">
        <f>C78+1</f>
        <v>22</v>
      </c>
      <c r="D80" s="1318" t="s">
        <v>1410</v>
      </c>
    </row>
    <row r="81" spans="1:4" ht="3" customHeight="1" x14ac:dyDescent="0.2">
      <c r="A81" s="1301"/>
      <c r="B81" s="2017"/>
      <c r="C81" s="1305"/>
      <c r="D81" s="1318"/>
    </row>
    <row r="82" spans="1:4" x14ac:dyDescent="0.2">
      <c r="A82" s="1301"/>
      <c r="B82" s="1956"/>
      <c r="C82" s="1305">
        <f>C80+1</f>
        <v>23</v>
      </c>
      <c r="D82" s="1317" t="s">
        <v>1749</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7"/>
      <c r="C86" s="1305"/>
      <c r="D86" s="1304"/>
    </row>
    <row r="87" spans="1:4" x14ac:dyDescent="0.2">
      <c r="A87" s="1301"/>
      <c r="B87" s="1956"/>
      <c r="C87" s="1305">
        <f>C85+1</f>
        <v>25</v>
      </c>
      <c r="D87" s="1304" t="s">
        <v>1407</v>
      </c>
    </row>
    <row r="88" spans="1:4" ht="3" customHeight="1" x14ac:dyDescent="0.2">
      <c r="A88" s="1301"/>
      <c r="B88" s="2017"/>
      <c r="C88" s="1305"/>
      <c r="D88" s="1304"/>
    </row>
    <row r="89" spans="1:4" x14ac:dyDescent="0.2">
      <c r="A89" s="1301"/>
      <c r="B89" s="1956"/>
      <c r="C89" s="1305">
        <f>C87+1</f>
        <v>26</v>
      </c>
      <c r="D89" s="1304" t="s">
        <v>1406</v>
      </c>
    </row>
    <row r="90" spans="1:4" ht="3" customHeight="1" x14ac:dyDescent="0.2">
      <c r="A90" s="1301"/>
      <c r="B90" s="2017"/>
      <c r="C90" s="1305"/>
      <c r="D90" s="1304"/>
    </row>
    <row r="91" spans="1:4" x14ac:dyDescent="0.2">
      <c r="A91" s="1301"/>
      <c r="B91" s="1956"/>
      <c r="C91" s="1305">
        <f>C89+1</f>
        <v>27</v>
      </c>
      <c r="D91" s="1304" t="s">
        <v>2046</v>
      </c>
    </row>
    <row r="92" spans="1:4" x14ac:dyDescent="0.2">
      <c r="A92" s="1301"/>
      <c r="B92" s="1310"/>
      <c r="C92" s="1958"/>
      <c r="D92" s="1304" t="s">
        <v>1405</v>
      </c>
    </row>
    <row r="93" spans="1:4" ht="4.5" customHeight="1" x14ac:dyDescent="0.2">
      <c r="A93" s="1301"/>
      <c r="D93" s="1307"/>
    </row>
    <row r="94" spans="1:4" x14ac:dyDescent="0.2">
      <c r="A94" s="1301"/>
      <c r="B94" s="1315" t="s">
        <v>2047</v>
      </c>
      <c r="C94" s="1314"/>
      <c r="D94" s="1307"/>
    </row>
    <row r="95" spans="1:4" ht="4.5" customHeight="1" x14ac:dyDescent="0.2">
      <c r="A95" s="1301"/>
      <c r="B95" s="1315"/>
      <c r="C95" s="1314"/>
      <c r="D95" s="1307"/>
    </row>
    <row r="96" spans="1:4" x14ac:dyDescent="0.2">
      <c r="A96" s="1301"/>
      <c r="B96" s="1956"/>
      <c r="C96" s="1305">
        <f>C91+1</f>
        <v>28</v>
      </c>
      <c r="D96" s="1304" t="s">
        <v>2048</v>
      </c>
    </row>
    <row r="97" spans="1:4" ht="3" customHeight="1" x14ac:dyDescent="0.2">
      <c r="A97" s="1301"/>
      <c r="B97" s="2017"/>
      <c r="C97" s="1305"/>
      <c r="D97" s="1304"/>
    </row>
    <row r="98" spans="1:4" x14ac:dyDescent="0.2">
      <c r="A98" s="1301"/>
      <c r="B98" s="1956"/>
      <c r="C98" s="1305">
        <f>C96+1</f>
        <v>29</v>
      </c>
      <c r="D98" s="1313" t="s">
        <v>1404</v>
      </c>
    </row>
    <row r="99" spans="1:4" ht="3" customHeight="1" x14ac:dyDescent="0.2">
      <c r="A99" s="1301"/>
      <c r="B99" s="2017"/>
      <c r="C99" s="1305"/>
      <c r="D99" s="1313"/>
    </row>
    <row r="100" spans="1:4" x14ac:dyDescent="0.2">
      <c r="A100" s="1301"/>
      <c r="B100" s="1956"/>
      <c r="C100" s="1305">
        <f>C98+1</f>
        <v>30</v>
      </c>
      <c r="D100" s="1304" t="s">
        <v>2049</v>
      </c>
    </row>
    <row r="101" spans="1:4" ht="3" customHeight="1" x14ac:dyDescent="0.2">
      <c r="A101" s="1301"/>
      <c r="B101" s="2017"/>
      <c r="C101" s="1305"/>
      <c r="D101" s="2019"/>
    </row>
    <row r="102" spans="1:4" x14ac:dyDescent="0.2">
      <c r="A102" s="1301"/>
      <c r="B102" s="1956"/>
      <c r="C102" s="1305">
        <f>C100+1</f>
        <v>31</v>
      </c>
      <c r="D102" s="1304" t="s">
        <v>2050</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2051</v>
      </c>
    </row>
    <row r="107" spans="1:4" ht="3" customHeight="1" x14ac:dyDescent="0.2">
      <c r="A107" s="1301"/>
      <c r="B107" s="2017"/>
      <c r="C107" s="1305"/>
      <c r="D107" s="1307"/>
    </row>
    <row r="108" spans="1:4" x14ac:dyDescent="0.2">
      <c r="A108" s="1301"/>
      <c r="B108" s="1956"/>
      <c r="C108" s="1305">
        <v>33</v>
      </c>
      <c r="D108" s="1307" t="s">
        <v>1402</v>
      </c>
    </row>
    <row r="109" spans="1:4" ht="3" customHeight="1" x14ac:dyDescent="0.2">
      <c r="A109" s="1301"/>
      <c r="B109" s="2017"/>
      <c r="C109" s="1305"/>
      <c r="D109" s="1307"/>
    </row>
    <row r="110" spans="1:4" x14ac:dyDescent="0.2">
      <c r="A110" s="1301"/>
      <c r="B110" s="1956"/>
      <c r="C110" s="1305">
        <f>C108+1</f>
        <v>34</v>
      </c>
      <c r="D110" s="1307" t="s">
        <v>1401</v>
      </c>
    </row>
    <row r="111" spans="1:4" ht="3" customHeight="1" x14ac:dyDescent="0.2">
      <c r="A111" s="1301"/>
      <c r="B111" s="2017"/>
      <c r="C111" s="1305"/>
      <c r="D111" s="1307"/>
    </row>
    <row r="112" spans="1:4" x14ac:dyDescent="0.2">
      <c r="A112" s="1301"/>
      <c r="B112" s="1956"/>
      <c r="C112" s="1305">
        <f>C110+1</f>
        <v>35</v>
      </c>
      <c r="D112" s="1307" t="s">
        <v>1400</v>
      </c>
    </row>
    <row r="113" spans="1:4" ht="11.25" customHeight="1" x14ac:dyDescent="0.2">
      <c r="A113" s="1301"/>
      <c r="B113" s="2020"/>
      <c r="C113" s="1305"/>
      <c r="D113" s="1311" t="s">
        <v>1399</v>
      </c>
    </row>
    <row r="114" spans="1:4" ht="3" customHeight="1" x14ac:dyDescent="0.2">
      <c r="A114" s="1301"/>
      <c r="B114" s="2021"/>
      <c r="C114" s="1305"/>
      <c r="D114" s="1311"/>
    </row>
    <row r="115" spans="1:4" x14ac:dyDescent="0.2">
      <c r="A115" s="1301"/>
      <c r="B115" s="1956"/>
      <c r="C115" s="1305">
        <f>C112+1</f>
        <v>36</v>
      </c>
      <c r="D115" s="1304" t="s">
        <v>1398</v>
      </c>
    </row>
    <row r="116" spans="1:4" ht="3" customHeight="1" x14ac:dyDescent="0.2">
      <c r="A116" s="1301"/>
      <c r="B116" s="2017"/>
      <c r="C116" s="1305"/>
      <c r="D116" s="1304"/>
    </row>
    <row r="117" spans="1:4" x14ac:dyDescent="0.2">
      <c r="A117" s="1301"/>
      <c r="B117" s="1956"/>
      <c r="C117" s="1305">
        <f>C115+1</f>
        <v>37</v>
      </c>
      <c r="D117" s="1304" t="s">
        <v>1750</v>
      </c>
    </row>
    <row r="118" spans="1:4" ht="3" customHeight="1" x14ac:dyDescent="0.2">
      <c r="A118" s="1301"/>
      <c r="B118" s="2017"/>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7" t="str">
        <f>'Single Audit Cover'!A7</f>
        <v>Special Education Assoc of Peoria Cty</v>
      </c>
      <c r="B1" s="2537"/>
      <c r="C1" s="2537"/>
      <c r="D1" s="2537"/>
      <c r="E1" s="2537"/>
    </row>
    <row r="2" spans="1:5" x14ac:dyDescent="0.2">
      <c r="A2" s="2538">
        <f>'Single Audit Cover'!E7</f>
        <v>48072000061</v>
      </c>
      <c r="B2" s="2538"/>
      <c r="C2" s="2538"/>
      <c r="D2" s="2538"/>
      <c r="E2" s="2538"/>
    </row>
    <row r="3" spans="1:5" ht="4.5" customHeight="1" x14ac:dyDescent="0.2"/>
    <row r="4" spans="1:5" x14ac:dyDescent="0.2">
      <c r="A4" s="1350" t="s">
        <v>1464</v>
      </c>
      <c r="B4" s="1348"/>
      <c r="C4" s="1348"/>
      <c r="D4" s="1349"/>
      <c r="E4" s="1348"/>
    </row>
    <row r="5" spans="1:5" x14ac:dyDescent="0.2">
      <c r="A5" s="1350"/>
      <c r="B5" s="2022"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3590293</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1901</v>
      </c>
      <c r="B17" s="1346" t="s">
        <v>1453</v>
      </c>
      <c r="C17" s="1346"/>
      <c r="D17" s="1345">
        <f>-SUM('Revenues 9-14'!C271:D271,'Revenues 9-14'!F271:G271)</f>
        <v>-441328</v>
      </c>
    </row>
    <row r="19" spans="1:4" ht="13.5" thickBot="1" x14ac:dyDescent="0.25">
      <c r="A19" s="2023" t="s">
        <v>1452</v>
      </c>
      <c r="D19" s="1344">
        <f>SUM(D10:D17)</f>
        <v>3148965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9"/>
      <c r="B24" s="2540"/>
      <c r="D24" s="1337"/>
    </row>
    <row r="25" spans="1:4" x14ac:dyDescent="0.2">
      <c r="A25" s="2535"/>
      <c r="B25" s="2536"/>
      <c r="D25" s="1337"/>
    </row>
    <row r="26" spans="1:4" x14ac:dyDescent="0.2">
      <c r="A26" s="2535"/>
      <c r="B26" s="2536"/>
      <c r="D26" s="1337"/>
    </row>
    <row r="27" spans="1:4" x14ac:dyDescent="0.2">
      <c r="A27" s="2535"/>
      <c r="B27" s="2536"/>
      <c r="D27" s="1337"/>
    </row>
    <row r="28" spans="1:4" x14ac:dyDescent="0.2">
      <c r="A28" s="2535"/>
      <c r="B28" s="2536"/>
      <c r="D28" s="1337"/>
    </row>
    <row r="29" spans="1:4" x14ac:dyDescent="0.2">
      <c r="A29" s="2535"/>
      <c r="B29" s="2536"/>
      <c r="D29" s="1337"/>
    </row>
    <row r="30" spans="1:4" x14ac:dyDescent="0.2">
      <c r="A30" s="2535"/>
      <c r="B30" s="2536"/>
      <c r="D30" s="1337"/>
    </row>
    <row r="32" spans="1:4" x14ac:dyDescent="0.2">
      <c r="A32" s="1339" t="s">
        <v>1450</v>
      </c>
      <c r="D32" s="1342">
        <f>SUM(D19:D30)</f>
        <v>3148965</v>
      </c>
    </row>
    <row r="33" spans="1:4" x14ac:dyDescent="0.2">
      <c r="D33" s="1341"/>
    </row>
    <row r="34" spans="1:4" x14ac:dyDescent="0.2">
      <c r="A34" s="1332" t="s">
        <v>1449</v>
      </c>
    </row>
    <row r="35" spans="1:4" x14ac:dyDescent="0.2">
      <c r="A35" s="1332" t="s">
        <v>1448</v>
      </c>
      <c r="B35" s="1334" t="s">
        <v>1447</v>
      </c>
      <c r="D35" s="1340">
        <f>' SEFA (2)'!F24</f>
        <v>3148965</v>
      </c>
    </row>
    <row r="37" spans="1:4" x14ac:dyDescent="0.2">
      <c r="A37" s="1339" t="s">
        <v>1446</v>
      </c>
    </row>
    <row r="39" spans="1:4" ht="13.35" customHeight="1" x14ac:dyDescent="0.2">
      <c r="A39" s="1338" t="s">
        <v>1445</v>
      </c>
    </row>
    <row r="40" spans="1:4" x14ac:dyDescent="0.2">
      <c r="A40" s="2535"/>
      <c r="B40" s="2536"/>
      <c r="D40" s="1337"/>
    </row>
    <row r="41" spans="1:4" x14ac:dyDescent="0.2">
      <c r="A41" s="2535"/>
      <c r="B41" s="2536"/>
      <c r="D41" s="1336"/>
    </row>
    <row r="42" spans="1:4" x14ac:dyDescent="0.2">
      <c r="A42" s="2535"/>
      <c r="B42" s="2536"/>
      <c r="D42" s="1336"/>
    </row>
    <row r="43" spans="1:4" x14ac:dyDescent="0.2">
      <c r="A43" s="2535"/>
      <c r="B43" s="2536"/>
      <c r="D43" s="1336"/>
    </row>
    <row r="44" spans="1:4" x14ac:dyDescent="0.2">
      <c r="A44" s="2535"/>
      <c r="B44" s="2536"/>
      <c r="D44" s="1336"/>
    </row>
    <row r="45" spans="1:4" x14ac:dyDescent="0.2">
      <c r="A45" s="2535"/>
      <c r="B45" s="2536"/>
      <c r="D45" s="1336"/>
    </row>
    <row r="47" spans="1:4" x14ac:dyDescent="0.2">
      <c r="B47" s="1335" t="s">
        <v>1444</v>
      </c>
      <c r="C47" s="1335"/>
      <c r="D47" s="1916">
        <f>SUM(D35:D45)</f>
        <v>3148965</v>
      </c>
    </row>
    <row r="49" spans="2:4" x14ac:dyDescent="0.2">
      <c r="B49" s="1335" t="s">
        <v>1443</v>
      </c>
      <c r="C49" s="1335"/>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2" zoomScaleNormal="100" workbookViewId="0">
      <selection activeCell="E20" sqref="E20"/>
    </sheetView>
  </sheetViews>
  <sheetFormatPr defaultColWidth="33.5703125" defaultRowHeight="12.75" x14ac:dyDescent="0.2"/>
  <cols>
    <col min="1" max="1" width="0.140625" style="1351" customWidth="1"/>
    <col min="2" max="2" width="43"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1" t="str">
        <f>'Single Audit Cover'!A7</f>
        <v>Special Education Assoc of Peoria Cty</v>
      </c>
      <c r="C1" s="2542"/>
      <c r="D1" s="2542"/>
      <c r="E1" s="2542"/>
      <c r="F1" s="2542"/>
      <c r="G1" s="2542"/>
      <c r="H1" s="2542"/>
      <c r="I1" s="2542"/>
      <c r="J1" s="2542"/>
      <c r="K1" s="2542"/>
      <c r="L1" s="2542"/>
      <c r="M1" s="2542"/>
    </row>
    <row r="2" spans="2:14" ht="15" x14ac:dyDescent="0.2">
      <c r="B2" s="2543">
        <f>'Single Audit Cover'!E7</f>
        <v>48072000061</v>
      </c>
      <c r="C2" s="2543"/>
      <c r="D2" s="2543"/>
      <c r="E2" s="2543"/>
      <c r="F2" s="2543"/>
      <c r="G2" s="2543"/>
      <c r="H2" s="2543"/>
      <c r="I2" s="2543"/>
      <c r="J2" s="2543"/>
      <c r="K2" s="2543"/>
      <c r="L2" s="2543"/>
      <c r="M2" s="2543"/>
      <c r="N2" s="1400"/>
    </row>
    <row r="3" spans="2:14" ht="15" x14ac:dyDescent="0.2">
      <c r="B3" s="2544" t="s">
        <v>1432</v>
      </c>
      <c r="C3" s="2544"/>
      <c r="D3" s="2544"/>
      <c r="E3" s="2544"/>
      <c r="F3" s="2544"/>
      <c r="G3" s="2544"/>
      <c r="H3" s="2544"/>
      <c r="I3" s="2544"/>
      <c r="J3" s="2544"/>
      <c r="K3" s="2544"/>
      <c r="L3" s="2544"/>
      <c r="M3" s="2544"/>
      <c r="N3" s="1400"/>
    </row>
    <row r="4" spans="2:14" ht="15" x14ac:dyDescent="0.2">
      <c r="B4" s="2545" t="str">
        <f>'[1]Single Audit Cover'!A4</f>
        <v>Year Ending June 30, 2017</v>
      </c>
      <c r="C4" s="2545"/>
      <c r="D4" s="2545"/>
      <c r="E4" s="2545"/>
      <c r="F4" s="2545"/>
      <c r="G4" s="2545"/>
      <c r="H4" s="2545"/>
      <c r="I4" s="2545"/>
      <c r="J4" s="2545"/>
      <c r="K4" s="2545"/>
      <c r="L4" s="2545"/>
      <c r="M4" s="2545"/>
      <c r="N4" s="1400"/>
    </row>
    <row r="6" spans="2:14" x14ac:dyDescent="0.2">
      <c r="B6" s="1399"/>
      <c r="C6" s="1398"/>
      <c r="D6" s="2024" t="s">
        <v>1488</v>
      </c>
      <c r="E6" s="2025" t="s">
        <v>607</v>
      </c>
      <c r="F6" s="2026"/>
      <c r="G6" s="1397" t="s">
        <v>1487</v>
      </c>
      <c r="H6" s="2025"/>
      <c r="I6" s="2025"/>
      <c r="J6" s="2025"/>
      <c r="K6" s="1396"/>
      <c r="L6" s="1395"/>
      <c r="M6" s="2027"/>
    </row>
    <row r="7" spans="2:14" x14ac:dyDescent="0.2">
      <c r="B7" s="2028" t="s">
        <v>2052</v>
      </c>
      <c r="C7" s="1394"/>
      <c r="D7" s="1393"/>
      <c r="E7" s="2029"/>
      <c r="F7" s="2030"/>
      <c r="G7" s="2029"/>
      <c r="H7" s="2031" t="s">
        <v>1484</v>
      </c>
      <c r="I7" s="2029"/>
      <c r="J7" s="2103" t="s">
        <v>1484</v>
      </c>
      <c r="K7" s="1389"/>
      <c r="L7" s="1388" t="s">
        <v>1482</v>
      </c>
      <c r="M7" s="1387"/>
    </row>
    <row r="8" spans="2:14" ht="15.75" x14ac:dyDescent="0.25">
      <c r="B8" s="2032" t="s">
        <v>2053</v>
      </c>
      <c r="C8" s="1394" t="s">
        <v>1486</v>
      </c>
      <c r="D8" s="1393" t="s">
        <v>1485</v>
      </c>
      <c r="E8" s="1392" t="s">
        <v>1484</v>
      </c>
      <c r="F8" s="1391" t="s">
        <v>1484</v>
      </c>
      <c r="G8" s="1390" t="s">
        <v>1484</v>
      </c>
      <c r="H8" s="2031" t="s">
        <v>1854</v>
      </c>
      <c r="I8" s="1389" t="s">
        <v>1484</v>
      </c>
      <c r="J8" s="2103" t="s">
        <v>2054</v>
      </c>
      <c r="K8" s="1389" t="s">
        <v>1483</v>
      </c>
      <c r="L8" s="1388" t="s">
        <v>1478</v>
      </c>
      <c r="M8" s="1387" t="s">
        <v>31</v>
      </c>
    </row>
    <row r="9" spans="2:14" ht="13.5" x14ac:dyDescent="0.2">
      <c r="B9" s="2033" t="s">
        <v>1481</v>
      </c>
      <c r="C9" s="1394" t="s">
        <v>1480</v>
      </c>
      <c r="D9" s="1393" t="s">
        <v>2055</v>
      </c>
      <c r="E9" s="1392" t="s">
        <v>1854</v>
      </c>
      <c r="F9" s="1391" t="s">
        <v>2054</v>
      </c>
      <c r="G9" s="1390" t="s">
        <v>1854</v>
      </c>
      <c r="H9" s="2031" t="s">
        <v>2056</v>
      </c>
      <c r="I9" s="1389" t="s">
        <v>2054</v>
      </c>
      <c r="J9" s="2103" t="s">
        <v>2056</v>
      </c>
      <c r="K9" s="1389" t="s">
        <v>1479</v>
      </c>
      <c r="L9" s="2034" t="s">
        <v>2057</v>
      </c>
      <c r="M9" s="1387"/>
    </row>
    <row r="10" spans="2:14" ht="11.85" customHeight="1" x14ac:dyDescent="0.2">
      <c r="B10" s="2033" t="s">
        <v>1477</v>
      </c>
      <c r="C10" s="1386" t="s">
        <v>1476</v>
      </c>
      <c r="D10" s="1385" t="s">
        <v>1475</v>
      </c>
      <c r="E10" s="1384" t="s">
        <v>1474</v>
      </c>
      <c r="F10" s="1383" t="s">
        <v>1473</v>
      </c>
      <c r="G10" s="1382" t="s">
        <v>1472</v>
      </c>
      <c r="H10" s="2035" t="s">
        <v>1489</v>
      </c>
      <c r="I10" s="1381" t="s">
        <v>1471</v>
      </c>
      <c r="J10" s="2104" t="s">
        <v>1489</v>
      </c>
      <c r="K10" s="1380" t="s">
        <v>1470</v>
      </c>
      <c r="L10" s="1380" t="s">
        <v>1469</v>
      </c>
      <c r="M10" s="1379" t="s">
        <v>1468</v>
      </c>
    </row>
    <row r="11" spans="2:14" ht="20.100000000000001" customHeight="1" x14ac:dyDescent="0.2">
      <c r="B11" s="1375" t="s">
        <v>2113</v>
      </c>
      <c r="C11" s="1378"/>
      <c r="D11" s="1377"/>
      <c r="E11" s="1376"/>
      <c r="F11" s="1376"/>
      <c r="G11" s="1376"/>
      <c r="H11" s="1376"/>
      <c r="I11" s="1376"/>
      <c r="J11" s="1376"/>
      <c r="K11" s="1376"/>
      <c r="L11" s="1376"/>
      <c r="M11" s="1376"/>
    </row>
    <row r="12" spans="2:14" ht="20.100000000000001" customHeight="1" x14ac:dyDescent="0.2">
      <c r="B12" s="1375" t="s">
        <v>2114</v>
      </c>
      <c r="C12" s="1374"/>
      <c r="D12" s="1373"/>
      <c r="E12" s="1372"/>
      <c r="F12" s="1372"/>
      <c r="G12" s="1372"/>
      <c r="H12" s="1372"/>
      <c r="I12" s="1372"/>
      <c r="J12" s="1372"/>
      <c r="K12" s="1372"/>
      <c r="L12" s="1376"/>
      <c r="M12" s="1372"/>
    </row>
    <row r="13" spans="2:14" ht="20.100000000000001" customHeight="1" x14ac:dyDescent="0.2">
      <c r="B13" s="1375" t="s">
        <v>2115</v>
      </c>
      <c r="C13" s="1374">
        <v>84.173000000000002</v>
      </c>
      <c r="D13" s="1373" t="s">
        <v>2118</v>
      </c>
      <c r="E13" s="1372">
        <v>61121</v>
      </c>
      <c r="F13" s="1372">
        <v>37814</v>
      </c>
      <c r="G13" s="1372">
        <v>80843</v>
      </c>
      <c r="H13" s="1372">
        <v>0</v>
      </c>
      <c r="I13" s="1372">
        <v>18092</v>
      </c>
      <c r="J13" s="1372">
        <v>0</v>
      </c>
      <c r="K13" s="1372">
        <v>0</v>
      </c>
      <c r="L13" s="1376">
        <f t="shared" ref="L13:L27" si="0">+G13+I13+K13</f>
        <v>98935</v>
      </c>
      <c r="M13" s="1372">
        <v>106560</v>
      </c>
    </row>
    <row r="14" spans="2:14" ht="20.100000000000001" customHeight="1" x14ac:dyDescent="0.2">
      <c r="B14" s="1375"/>
      <c r="C14" s="1374"/>
      <c r="D14" s="1373" t="s">
        <v>2121</v>
      </c>
      <c r="E14" s="1372">
        <v>0</v>
      </c>
      <c r="F14" s="2110">
        <v>82694</v>
      </c>
      <c r="G14" s="1372">
        <v>0</v>
      </c>
      <c r="H14" s="1372">
        <v>0</v>
      </c>
      <c r="I14" s="2110">
        <v>101216</v>
      </c>
      <c r="J14" s="1372">
        <v>0</v>
      </c>
      <c r="K14" s="1372">
        <v>18325</v>
      </c>
      <c r="L14" s="1376">
        <f t="shared" si="0"/>
        <v>119541</v>
      </c>
      <c r="M14" s="1372">
        <v>123161</v>
      </c>
    </row>
    <row r="15" spans="2:14" ht="20.100000000000001" customHeight="1" x14ac:dyDescent="0.2">
      <c r="B15" s="1375" t="s">
        <v>2165</v>
      </c>
      <c r="C15" s="1374"/>
      <c r="D15" s="1373"/>
      <c r="E15" s="1372"/>
      <c r="F15" s="1372">
        <f>SUM(F13:F14)</f>
        <v>120508</v>
      </c>
      <c r="G15" s="1372"/>
      <c r="H15" s="1372"/>
      <c r="I15" s="1372">
        <f>SUM(I13:I14)</f>
        <v>119308</v>
      </c>
      <c r="J15" s="1372"/>
      <c r="K15" s="1372"/>
      <c r="L15" s="1376"/>
      <c r="M15" s="1372"/>
    </row>
    <row r="16" spans="2:14" ht="20.100000000000001" customHeight="1" x14ac:dyDescent="0.2">
      <c r="B16" s="1375"/>
      <c r="C16" s="1374"/>
      <c r="D16" s="1373"/>
      <c r="E16" s="1372"/>
      <c r="F16" s="1372"/>
      <c r="G16" s="1372"/>
      <c r="H16" s="1372"/>
      <c r="I16" s="1372"/>
      <c r="J16" s="1372"/>
      <c r="K16" s="1372"/>
      <c r="L16" s="1376"/>
      <c r="M16" s="1372"/>
    </row>
    <row r="17" spans="2:14" ht="20.100000000000001" customHeight="1" x14ac:dyDescent="0.2">
      <c r="B17" s="1375" t="s">
        <v>2116</v>
      </c>
      <c r="C17" s="1374">
        <v>84.027000000000001</v>
      </c>
      <c r="D17" s="1373" t="s">
        <v>2119</v>
      </c>
      <c r="E17" s="1372">
        <v>1846776</v>
      </c>
      <c r="F17" s="1372">
        <v>989538</v>
      </c>
      <c r="G17" s="1372">
        <v>2525510</v>
      </c>
      <c r="H17" s="2109">
        <v>272253</v>
      </c>
      <c r="I17" s="2109">
        <v>310804</v>
      </c>
      <c r="J17" s="2109">
        <v>67230</v>
      </c>
      <c r="K17" s="1372">
        <v>0</v>
      </c>
      <c r="L17" s="1376">
        <f t="shared" si="0"/>
        <v>2836314</v>
      </c>
      <c r="M17" s="1372">
        <v>3055868</v>
      </c>
    </row>
    <row r="18" spans="2:14" ht="20.100000000000001" customHeight="1" x14ac:dyDescent="0.2">
      <c r="B18" s="1375"/>
      <c r="C18" s="1374"/>
      <c r="D18" s="1373" t="s">
        <v>2120</v>
      </c>
      <c r="E18" s="1372">
        <v>0</v>
      </c>
      <c r="F18" s="2110">
        <v>1892699</v>
      </c>
      <c r="G18" s="1372">
        <v>0</v>
      </c>
      <c r="H18" s="2109">
        <v>0</v>
      </c>
      <c r="I18" s="2111">
        <v>2420889</v>
      </c>
      <c r="J18" s="2111">
        <v>287437</v>
      </c>
      <c r="K18" s="1372">
        <v>274295</v>
      </c>
      <c r="L18" s="1376">
        <f t="shared" si="0"/>
        <v>2695184</v>
      </c>
      <c r="M18" s="1372">
        <v>3180132</v>
      </c>
    </row>
    <row r="19" spans="2:14" ht="20.100000000000001" customHeight="1" x14ac:dyDescent="0.2">
      <c r="B19" s="1375" t="s">
        <v>2164</v>
      </c>
      <c r="C19" s="1374"/>
      <c r="D19" s="1373"/>
      <c r="E19" s="1372"/>
      <c r="F19" s="1372">
        <f>SUM(F17:F18)</f>
        <v>2882237</v>
      </c>
      <c r="G19" s="1372"/>
      <c r="H19" s="1372"/>
      <c r="I19" s="1372">
        <f>SUM(I17:I18)</f>
        <v>2731693</v>
      </c>
      <c r="J19" s="1372">
        <f>SUM(J17:J18)</f>
        <v>354667</v>
      </c>
      <c r="K19" s="1372"/>
      <c r="L19" s="1376"/>
      <c r="M19" s="1372"/>
    </row>
    <row r="20" spans="2:14" ht="20.100000000000001" customHeight="1" x14ac:dyDescent="0.2">
      <c r="B20" s="1375"/>
      <c r="C20" s="1374"/>
      <c r="D20" s="1373"/>
      <c r="E20" s="1372"/>
      <c r="F20" s="1372"/>
      <c r="G20" s="1372"/>
      <c r="H20" s="1372"/>
      <c r="I20" s="1372"/>
      <c r="J20" s="1372"/>
      <c r="K20" s="1372"/>
      <c r="L20" s="1376"/>
      <c r="M20" s="1372"/>
    </row>
    <row r="21" spans="2:14" ht="20.100000000000001" customHeight="1" x14ac:dyDescent="0.2">
      <c r="B21" s="1375" t="s">
        <v>2166</v>
      </c>
      <c r="C21" s="1374"/>
      <c r="D21" s="1373"/>
      <c r="E21" s="1372"/>
      <c r="F21" s="1372">
        <f>F15+F19</f>
        <v>3002745</v>
      </c>
      <c r="G21" s="1372"/>
      <c r="H21" s="1372"/>
      <c r="I21" s="1372">
        <f>I15+I19</f>
        <v>2851001</v>
      </c>
      <c r="J21" s="1372"/>
      <c r="K21" s="1372"/>
      <c r="L21" s="1376"/>
      <c r="M21" s="1372"/>
    </row>
    <row r="22" spans="2:14" ht="20.100000000000001" customHeight="1" x14ac:dyDescent="0.2">
      <c r="B22" s="1375" t="s">
        <v>2117</v>
      </c>
      <c r="C22" s="1374"/>
      <c r="D22" s="1373"/>
      <c r="E22" s="1372"/>
      <c r="F22" s="1372">
        <f>F21</f>
        <v>3002745</v>
      </c>
      <c r="G22" s="1372"/>
      <c r="H22" s="1372"/>
      <c r="I22" s="1372">
        <f>I21</f>
        <v>2851001</v>
      </c>
      <c r="J22" s="1372"/>
      <c r="K22" s="1372"/>
      <c r="L22" s="1376"/>
      <c r="M22" s="1372"/>
    </row>
    <row r="23" spans="2:14" ht="20.100000000000001" hidden="1" customHeight="1" x14ac:dyDescent="0.2">
      <c r="B23" s="1375"/>
      <c r="C23" s="1374"/>
      <c r="D23" s="1373"/>
      <c r="E23" s="1372"/>
      <c r="F23" s="1372"/>
      <c r="G23" s="1372"/>
      <c r="H23" s="1372"/>
      <c r="I23" s="1372"/>
      <c r="J23" s="1372"/>
      <c r="K23" s="1372"/>
      <c r="L23" s="1376">
        <f t="shared" si="0"/>
        <v>0</v>
      </c>
      <c r="M23" s="1372"/>
    </row>
    <row r="24" spans="2:14" ht="20.100000000000001" hidden="1" customHeight="1" x14ac:dyDescent="0.2">
      <c r="B24" s="1375"/>
      <c r="C24" s="1374"/>
      <c r="D24" s="1373"/>
      <c r="E24" s="1372"/>
      <c r="F24" s="1372"/>
      <c r="G24" s="1372"/>
      <c r="H24" s="1372"/>
      <c r="I24" s="1372"/>
      <c r="J24" s="1372"/>
      <c r="K24" s="1372"/>
      <c r="L24" s="1376">
        <f t="shared" si="0"/>
        <v>0</v>
      </c>
      <c r="M24" s="1372"/>
    </row>
    <row r="25" spans="2:14" ht="20.100000000000001" hidden="1" customHeight="1" x14ac:dyDescent="0.2">
      <c r="B25" s="1375"/>
      <c r="C25" s="1374"/>
      <c r="D25" s="1373"/>
      <c r="E25" s="1372"/>
      <c r="F25" s="1372"/>
      <c r="G25" s="1372"/>
      <c r="H25" s="1372"/>
      <c r="I25" s="1372"/>
      <c r="J25" s="1372"/>
      <c r="K25" s="1372"/>
      <c r="L25" s="1376">
        <f t="shared" si="0"/>
        <v>0</v>
      </c>
      <c r="M25" s="1372"/>
    </row>
    <row r="26" spans="2:14" ht="20.100000000000001" hidden="1" customHeight="1" x14ac:dyDescent="0.2">
      <c r="B26" s="1375"/>
      <c r="C26" s="1374"/>
      <c r="D26" s="1373"/>
      <c r="E26" s="1372"/>
      <c r="F26" s="1372"/>
      <c r="G26" s="1372"/>
      <c r="H26" s="1372"/>
      <c r="I26" s="1372"/>
      <c r="J26" s="1372"/>
      <c r="K26" s="1372"/>
      <c r="L26" s="1376">
        <f t="shared" si="0"/>
        <v>0</v>
      </c>
      <c r="M26" s="1372"/>
    </row>
    <row r="27" spans="2:14" ht="20.100000000000001" hidden="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6"/>
      <c r="C28" s="2037"/>
      <c r="D28" s="2038"/>
      <c r="E28" s="2039"/>
      <c r="F28" s="2039"/>
      <c r="G28" s="2039"/>
      <c r="H28" s="2039"/>
      <c r="I28" s="2039"/>
      <c r="J28" s="2039"/>
      <c r="K28" s="2039"/>
      <c r="L28" s="2039"/>
      <c r="M28" s="2039"/>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2058</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3" t="s">
        <v>1940</v>
      </c>
      <c r="C32" s="1964"/>
      <c r="D32" s="1965"/>
      <c r="E32" s="1966"/>
      <c r="F32" s="1966"/>
      <c r="G32" s="1966"/>
      <c r="H32" s="1966"/>
      <c r="I32" s="1351"/>
      <c r="J32" s="1351"/>
    </row>
    <row r="33" spans="2:13" x14ac:dyDescent="0.2">
      <c r="B33" s="1967"/>
      <c r="C33" s="1968"/>
      <c r="D33" s="1969"/>
      <c r="E33" s="1970"/>
      <c r="F33" s="1970"/>
      <c r="G33" s="1351"/>
      <c r="H33" s="1351"/>
      <c r="I33" s="1351"/>
      <c r="J33" s="1351"/>
    </row>
    <row r="34" spans="2:13" ht="13.5" customHeight="1" x14ac:dyDescent="0.2">
      <c r="B34" s="1343" t="s">
        <v>1467</v>
      </c>
      <c r="G34" s="1351"/>
      <c r="H34" s="1351"/>
      <c r="I34" s="1351"/>
      <c r="J34" s="1351"/>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2059</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2060</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5" t="s">
        <v>1934</v>
      </c>
      <c r="C43" s="1359"/>
      <c r="D43" s="1358"/>
      <c r="E43" s="1356"/>
      <c r="F43" s="1356"/>
      <c r="G43" s="1356"/>
      <c r="H43" s="1356"/>
      <c r="I43" s="1356"/>
      <c r="J43" s="1356"/>
      <c r="K43" s="1357"/>
      <c r="L43" s="1357"/>
      <c r="M43" s="1356"/>
    </row>
    <row r="44" spans="2:13" ht="3.95" customHeight="1" x14ac:dyDescent="0.2">
      <c r="B44" s="2045"/>
      <c r="C44" s="1359"/>
      <c r="D44" s="1358"/>
      <c r="E44" s="1356"/>
      <c r="F44" s="1356"/>
      <c r="G44" s="1356"/>
      <c r="H44" s="1356"/>
      <c r="I44" s="1356"/>
      <c r="J44" s="1356"/>
      <c r="K44" s="1357"/>
      <c r="L44" s="1357"/>
      <c r="M44" s="1356"/>
    </row>
    <row r="45" spans="2:13" ht="11.25" customHeight="1" x14ac:dyDescent="0.2">
      <c r="B45" s="1917" t="s">
        <v>1894</v>
      </c>
      <c r="C45" s="1359"/>
      <c r="D45" s="1358"/>
      <c r="E45" s="1356"/>
      <c r="F45" s="1356"/>
      <c r="G45" s="1356"/>
      <c r="H45" s="1356"/>
      <c r="I45" s="1356"/>
      <c r="J45" s="1356"/>
      <c r="K45" s="1357"/>
      <c r="L45" s="1357"/>
      <c r="M45" s="1356"/>
    </row>
    <row r="46" spans="2:13" ht="11.25" customHeight="1" x14ac:dyDescent="0.2">
      <c r="B46" s="1356" t="s">
        <v>2061</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fitToHeight="0"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J19" sqref="J19"/>
    </sheetView>
  </sheetViews>
  <sheetFormatPr defaultColWidth="33.5703125" defaultRowHeight="12.75" x14ac:dyDescent="0.2"/>
  <cols>
    <col min="1" max="1" width="0.140625" style="1351" customWidth="1"/>
    <col min="2" max="2" width="43"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1" t="str">
        <f>'Single Audit Cover'!A7</f>
        <v>Special Education Assoc of Peoria Cty</v>
      </c>
      <c r="C1" s="2542"/>
      <c r="D1" s="2542"/>
      <c r="E1" s="2542"/>
      <c r="F1" s="2542"/>
      <c r="G1" s="2542"/>
      <c r="H1" s="2542"/>
      <c r="I1" s="2542"/>
      <c r="J1" s="2542"/>
      <c r="K1" s="2542"/>
      <c r="L1" s="2542"/>
      <c r="M1" s="2542"/>
    </row>
    <row r="2" spans="2:14" ht="15" x14ac:dyDescent="0.2">
      <c r="B2" s="2543">
        <f>'Single Audit Cover'!E7</f>
        <v>48072000061</v>
      </c>
      <c r="C2" s="2543"/>
      <c r="D2" s="2543"/>
      <c r="E2" s="2543"/>
      <c r="F2" s="2543"/>
      <c r="G2" s="2543"/>
      <c r="H2" s="2543"/>
      <c r="I2" s="2543"/>
      <c r="J2" s="2543"/>
      <c r="K2" s="2543"/>
      <c r="L2" s="2543"/>
      <c r="M2" s="2543"/>
      <c r="N2" s="1400"/>
    </row>
    <row r="3" spans="2:14" ht="15" x14ac:dyDescent="0.2">
      <c r="B3" s="2544" t="s">
        <v>1432</v>
      </c>
      <c r="C3" s="2544"/>
      <c r="D3" s="2544"/>
      <c r="E3" s="2544"/>
      <c r="F3" s="2544"/>
      <c r="G3" s="2544"/>
      <c r="H3" s="2544"/>
      <c r="I3" s="2544"/>
      <c r="J3" s="2544"/>
      <c r="K3" s="2544"/>
      <c r="L3" s="2544"/>
      <c r="M3" s="2544"/>
      <c r="N3" s="1400"/>
    </row>
    <row r="4" spans="2:14" ht="15" x14ac:dyDescent="0.2">
      <c r="B4" s="2545" t="str">
        <f>'[1]Single Audit Cover'!A4</f>
        <v>Year Ending June 30, 2017</v>
      </c>
      <c r="C4" s="2545"/>
      <c r="D4" s="2545"/>
      <c r="E4" s="2545"/>
      <c r="F4" s="2545"/>
      <c r="G4" s="2545"/>
      <c r="H4" s="2545"/>
      <c r="I4" s="2545"/>
      <c r="J4" s="2545"/>
      <c r="K4" s="2545"/>
      <c r="L4" s="2545"/>
      <c r="M4" s="2545"/>
      <c r="N4" s="1400"/>
    </row>
    <row r="6" spans="2:14" x14ac:dyDescent="0.2">
      <c r="B6" s="1399"/>
      <c r="C6" s="1398"/>
      <c r="D6" s="2024" t="s">
        <v>1488</v>
      </c>
      <c r="E6" s="2025" t="s">
        <v>607</v>
      </c>
      <c r="F6" s="2026"/>
      <c r="G6" s="1397" t="s">
        <v>1487</v>
      </c>
      <c r="H6" s="2025"/>
      <c r="I6" s="2025"/>
      <c r="J6" s="2025"/>
      <c r="K6" s="1396"/>
      <c r="L6" s="1395"/>
      <c r="M6" s="2027"/>
    </row>
    <row r="7" spans="2:14" x14ac:dyDescent="0.2">
      <c r="B7" s="2028" t="s">
        <v>2052</v>
      </c>
      <c r="C7" s="1394"/>
      <c r="D7" s="1393"/>
      <c r="E7" s="2029"/>
      <c r="F7" s="2030"/>
      <c r="G7" s="2029"/>
      <c r="H7" s="2031" t="s">
        <v>1484</v>
      </c>
      <c r="I7" s="2029"/>
      <c r="J7" s="2103" t="s">
        <v>1484</v>
      </c>
      <c r="K7" s="1389"/>
      <c r="L7" s="1388" t="s">
        <v>1482</v>
      </c>
      <c r="M7" s="1387"/>
    </row>
    <row r="8" spans="2:14" ht="15.75" x14ac:dyDescent="0.25">
      <c r="B8" s="2032" t="s">
        <v>2053</v>
      </c>
      <c r="C8" s="1394" t="s">
        <v>1486</v>
      </c>
      <c r="D8" s="1393" t="s">
        <v>1485</v>
      </c>
      <c r="E8" s="1392" t="s">
        <v>1484</v>
      </c>
      <c r="F8" s="1391" t="s">
        <v>1484</v>
      </c>
      <c r="G8" s="1390" t="s">
        <v>1484</v>
      </c>
      <c r="H8" s="2031" t="s">
        <v>1854</v>
      </c>
      <c r="I8" s="1389" t="s">
        <v>1484</v>
      </c>
      <c r="J8" s="2103" t="s">
        <v>2054</v>
      </c>
      <c r="K8" s="1389" t="s">
        <v>1483</v>
      </c>
      <c r="L8" s="1388" t="s">
        <v>1478</v>
      </c>
      <c r="M8" s="1387" t="s">
        <v>31</v>
      </c>
    </row>
    <row r="9" spans="2:14" ht="13.5" x14ac:dyDescent="0.2">
      <c r="B9" s="2033" t="s">
        <v>1481</v>
      </c>
      <c r="C9" s="1394" t="s">
        <v>1480</v>
      </c>
      <c r="D9" s="1393" t="s">
        <v>2055</v>
      </c>
      <c r="E9" s="1392" t="s">
        <v>1854</v>
      </c>
      <c r="F9" s="1391" t="s">
        <v>2054</v>
      </c>
      <c r="G9" s="1390" t="s">
        <v>1854</v>
      </c>
      <c r="H9" s="2031" t="s">
        <v>2056</v>
      </c>
      <c r="I9" s="1389" t="s">
        <v>2054</v>
      </c>
      <c r="J9" s="2103" t="s">
        <v>2056</v>
      </c>
      <c r="K9" s="1389" t="s">
        <v>1479</v>
      </c>
      <c r="L9" s="2034" t="s">
        <v>2057</v>
      </c>
      <c r="M9" s="1387"/>
    </row>
    <row r="10" spans="2:14" ht="11.85" customHeight="1" x14ac:dyDescent="0.2">
      <c r="B10" s="2033" t="s">
        <v>1477</v>
      </c>
      <c r="C10" s="1386" t="s">
        <v>1476</v>
      </c>
      <c r="D10" s="1385" t="s">
        <v>1475</v>
      </c>
      <c r="E10" s="1384" t="s">
        <v>1474</v>
      </c>
      <c r="F10" s="1383" t="s">
        <v>1473</v>
      </c>
      <c r="G10" s="1382" t="s">
        <v>1472</v>
      </c>
      <c r="H10" s="2035" t="s">
        <v>1489</v>
      </c>
      <c r="I10" s="1381" t="s">
        <v>1471</v>
      </c>
      <c r="J10" s="2104" t="s">
        <v>1489</v>
      </c>
      <c r="K10" s="1380" t="s">
        <v>1470</v>
      </c>
      <c r="L10" s="1380" t="s">
        <v>1469</v>
      </c>
      <c r="M10" s="1379" t="s">
        <v>1468</v>
      </c>
    </row>
    <row r="11" spans="2:14" ht="20.100000000000001" customHeight="1" x14ac:dyDescent="0.2">
      <c r="B11" s="1375" t="s">
        <v>2122</v>
      </c>
      <c r="C11" s="1378"/>
      <c r="D11" s="1377"/>
      <c r="E11" s="1376"/>
      <c r="F11" s="1376"/>
      <c r="G11" s="1376"/>
      <c r="H11" s="1376"/>
      <c r="I11" s="1376"/>
      <c r="J11" s="1376"/>
      <c r="K11" s="1376"/>
      <c r="L11" s="1376"/>
      <c r="M11" s="1376"/>
    </row>
    <row r="12" spans="2:14" ht="20.100000000000001" customHeight="1" x14ac:dyDescent="0.2">
      <c r="B12" s="1375" t="s">
        <v>2123</v>
      </c>
      <c r="C12" s="1374">
        <v>84.126000000000005</v>
      </c>
      <c r="D12" s="1373" t="s">
        <v>2131</v>
      </c>
      <c r="E12" s="1372">
        <v>17255</v>
      </c>
      <c r="F12" s="1372">
        <v>3097</v>
      </c>
      <c r="G12" s="1372">
        <v>17255</v>
      </c>
      <c r="H12" s="1372">
        <v>0</v>
      </c>
      <c r="I12" s="1372">
        <v>3097</v>
      </c>
      <c r="J12" s="1372">
        <v>0</v>
      </c>
      <c r="K12" s="1372">
        <v>0</v>
      </c>
      <c r="L12" s="1376">
        <f t="shared" ref="L12:L27" si="0">+G12+I12+K12</f>
        <v>20352</v>
      </c>
      <c r="M12" s="1372" t="s">
        <v>2106</v>
      </c>
    </row>
    <row r="13" spans="2:14" ht="20.100000000000001" customHeight="1" x14ac:dyDescent="0.2">
      <c r="B13" s="1375"/>
      <c r="C13" s="1374"/>
      <c r="D13" s="1373" t="s">
        <v>2132</v>
      </c>
      <c r="E13" s="1372">
        <v>0</v>
      </c>
      <c r="F13" s="2110">
        <v>23425</v>
      </c>
      <c r="G13" s="1372">
        <v>0</v>
      </c>
      <c r="H13" s="1372">
        <v>0</v>
      </c>
      <c r="I13" s="2110">
        <v>23425</v>
      </c>
      <c r="J13" s="1372">
        <v>0</v>
      </c>
      <c r="K13" s="1372">
        <v>0</v>
      </c>
      <c r="L13" s="1376">
        <f t="shared" si="0"/>
        <v>23425</v>
      </c>
      <c r="M13" s="1372" t="s">
        <v>2106</v>
      </c>
    </row>
    <row r="14" spans="2:14" ht="20.100000000000001" customHeight="1" x14ac:dyDescent="0.2">
      <c r="B14" s="1375" t="s">
        <v>2124</v>
      </c>
      <c r="C14" s="1374"/>
      <c r="D14" s="1373"/>
      <c r="E14" s="1372"/>
      <c r="F14" s="2110">
        <f>SUM(F12:F13)</f>
        <v>26522</v>
      </c>
      <c r="G14" s="1372"/>
      <c r="H14" s="1372"/>
      <c r="I14" s="2110">
        <f>SUM(I12:I13)</f>
        <v>26522</v>
      </c>
      <c r="J14" s="1372"/>
      <c r="K14" s="1372"/>
      <c r="L14" s="1376"/>
      <c r="M14" s="1372"/>
    </row>
    <row r="15" spans="2:14" ht="20.100000000000001" customHeight="1" x14ac:dyDescent="0.2">
      <c r="B15" s="1375"/>
      <c r="C15" s="1374"/>
      <c r="D15" s="1373"/>
      <c r="E15" s="1372"/>
      <c r="F15" s="1372"/>
      <c r="G15" s="1372"/>
      <c r="H15" s="1372"/>
      <c r="I15" s="1372"/>
      <c r="J15" s="1372"/>
      <c r="K15" s="1372"/>
      <c r="L15" s="1376"/>
      <c r="M15" s="1372"/>
    </row>
    <row r="16" spans="2:14" ht="20.100000000000001" customHeight="1" x14ac:dyDescent="0.2">
      <c r="B16" s="1375" t="s">
        <v>2125</v>
      </c>
      <c r="C16" s="1374"/>
      <c r="D16" s="1373"/>
      <c r="E16" s="1372"/>
      <c r="F16" s="1372">
        <f>F14+' SEFA'!F21</f>
        <v>3029267</v>
      </c>
      <c r="G16" s="1372"/>
      <c r="H16" s="1372"/>
      <c r="I16" s="1372">
        <f>I14+' SEFA'!I21</f>
        <v>2877523</v>
      </c>
      <c r="J16" s="1372"/>
      <c r="K16" s="1372"/>
      <c r="L16" s="1376"/>
      <c r="M16" s="1372"/>
    </row>
    <row r="17" spans="2:14" ht="20.100000000000001" customHeight="1" x14ac:dyDescent="0.2">
      <c r="B17" s="1375"/>
      <c r="C17" s="1374"/>
      <c r="D17" s="1373"/>
      <c r="E17" s="1372"/>
      <c r="F17" s="1372"/>
      <c r="G17" s="1372"/>
      <c r="H17" s="2109"/>
      <c r="I17" s="2109"/>
      <c r="J17" s="2109"/>
      <c r="K17" s="1372"/>
      <c r="L17" s="1376"/>
      <c r="M17" s="1372"/>
    </row>
    <row r="18" spans="2:14" ht="20.100000000000001" customHeight="1" x14ac:dyDescent="0.2">
      <c r="B18" s="1375" t="s">
        <v>2126</v>
      </c>
      <c r="C18" s="1374"/>
      <c r="D18" s="1373"/>
      <c r="E18" s="1372"/>
      <c r="F18" s="1372"/>
      <c r="G18" s="1372"/>
      <c r="H18" s="2109"/>
      <c r="I18" s="2109"/>
      <c r="J18" s="2109"/>
      <c r="K18" s="1372"/>
      <c r="L18" s="1376"/>
      <c r="M18" s="1372"/>
    </row>
    <row r="19" spans="2:14" ht="20.100000000000001" customHeight="1" x14ac:dyDescent="0.2">
      <c r="B19" s="1375" t="s">
        <v>2128</v>
      </c>
      <c r="C19" s="1374"/>
      <c r="D19" s="1373"/>
      <c r="E19" s="1372"/>
      <c r="F19" s="1372"/>
      <c r="G19" s="1372"/>
      <c r="H19" s="1372"/>
      <c r="I19" s="1372"/>
      <c r="J19" s="1372"/>
      <c r="K19" s="1372"/>
      <c r="L19" s="1376"/>
      <c r="M19" s="1372"/>
    </row>
    <row r="20" spans="2:14" ht="20.100000000000001" customHeight="1" x14ac:dyDescent="0.2">
      <c r="B20" s="1375" t="s">
        <v>2127</v>
      </c>
      <c r="C20" s="1374">
        <v>93.778000000000006</v>
      </c>
      <c r="D20" s="1373">
        <v>2016</v>
      </c>
      <c r="E20" s="1372">
        <v>139250</v>
      </c>
      <c r="F20" s="1372">
        <v>24747</v>
      </c>
      <c r="G20" s="1372">
        <v>139250</v>
      </c>
      <c r="H20" s="1372">
        <v>0</v>
      </c>
      <c r="I20" s="1372">
        <v>24747</v>
      </c>
      <c r="J20" s="1372">
        <v>0</v>
      </c>
      <c r="K20" s="1372">
        <v>0</v>
      </c>
      <c r="L20" s="1376">
        <f t="shared" si="0"/>
        <v>163997</v>
      </c>
      <c r="M20" s="1372" t="s">
        <v>2106</v>
      </c>
    </row>
    <row r="21" spans="2:14" ht="20.100000000000001" customHeight="1" x14ac:dyDescent="0.2">
      <c r="B21" s="1375"/>
      <c r="C21" s="1374"/>
      <c r="D21" s="1373">
        <v>2017</v>
      </c>
      <c r="E21" s="1372">
        <v>0</v>
      </c>
      <c r="F21" s="2110">
        <v>94951</v>
      </c>
      <c r="G21" s="1372">
        <v>0</v>
      </c>
      <c r="H21" s="1372">
        <v>0</v>
      </c>
      <c r="I21" s="2110">
        <v>94951</v>
      </c>
      <c r="J21" s="1372">
        <v>0</v>
      </c>
      <c r="K21" s="1372">
        <v>0</v>
      </c>
      <c r="L21" s="1376">
        <f t="shared" si="0"/>
        <v>94951</v>
      </c>
      <c r="M21" s="1372" t="s">
        <v>2106</v>
      </c>
    </row>
    <row r="22" spans="2:14" ht="20.100000000000001" customHeight="1" x14ac:dyDescent="0.2">
      <c r="B22" s="1375" t="s">
        <v>2129</v>
      </c>
      <c r="C22" s="1374"/>
      <c r="D22" s="1373"/>
      <c r="E22" s="1372"/>
      <c r="F22" s="2110">
        <f>SUM(F20:F21)</f>
        <v>119698</v>
      </c>
      <c r="G22" s="1372"/>
      <c r="H22" s="1372"/>
      <c r="I22" s="2110">
        <f>SUM(I20:I21)</f>
        <v>119698</v>
      </c>
      <c r="J22" s="1372"/>
      <c r="K22" s="1372"/>
      <c r="L22" s="1376"/>
      <c r="M22" s="1372"/>
    </row>
    <row r="23" spans="2:14" ht="20.100000000000001" customHeight="1" x14ac:dyDescent="0.2">
      <c r="B23" s="1375"/>
      <c r="C23" s="1374"/>
      <c r="D23" s="1373"/>
      <c r="E23" s="1372"/>
      <c r="F23" s="1372"/>
      <c r="G23" s="1372"/>
      <c r="H23" s="1372"/>
      <c r="I23" s="1372"/>
      <c r="J23" s="1372"/>
      <c r="K23" s="1372"/>
      <c r="L23" s="1376"/>
      <c r="M23" s="1372"/>
    </row>
    <row r="24" spans="2:14" ht="20.100000000000001" customHeight="1" x14ac:dyDescent="0.2">
      <c r="B24" s="1375" t="s">
        <v>2130</v>
      </c>
      <c r="C24" s="1374"/>
      <c r="D24" s="1373"/>
      <c r="E24" s="1372"/>
      <c r="F24" s="1372">
        <f>F22+F16</f>
        <v>3148965</v>
      </c>
      <c r="G24" s="1372"/>
      <c r="H24" s="1372"/>
      <c r="I24" s="1372">
        <f>I22+I16</f>
        <v>2997221</v>
      </c>
      <c r="J24" s="1372"/>
      <c r="K24" s="1372"/>
      <c r="L24" s="1376"/>
      <c r="M24" s="1372"/>
    </row>
    <row r="25" spans="2:14" ht="20.100000000000001" customHeight="1" x14ac:dyDescent="0.2">
      <c r="B25" s="1375"/>
      <c r="C25" s="1374"/>
      <c r="D25" s="1373"/>
      <c r="E25" s="1372"/>
      <c r="F25" s="1372"/>
      <c r="G25" s="1372"/>
      <c r="H25" s="1372"/>
      <c r="I25" s="1372"/>
      <c r="J25" s="1372"/>
      <c r="K25" s="1372"/>
      <c r="L25" s="1376"/>
      <c r="M25" s="1372"/>
    </row>
    <row r="26" spans="2:14" ht="20.100000000000001" hidden="1" customHeight="1" x14ac:dyDescent="0.2">
      <c r="B26" s="1375"/>
      <c r="C26" s="1374"/>
      <c r="D26" s="1373"/>
      <c r="E26" s="1372"/>
      <c r="F26" s="1372"/>
      <c r="G26" s="1372"/>
      <c r="H26" s="1372"/>
      <c r="I26" s="1372"/>
      <c r="J26" s="1372"/>
      <c r="K26" s="1372"/>
      <c r="L26" s="1376">
        <f t="shared" si="0"/>
        <v>0</v>
      </c>
      <c r="M26" s="1372"/>
    </row>
    <row r="27" spans="2:14" ht="20.100000000000001" hidden="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6"/>
      <c r="C28" s="2037"/>
      <c r="D28" s="2038"/>
      <c r="E28" s="2039"/>
      <c r="F28" s="2039"/>
      <c r="G28" s="2039"/>
      <c r="H28" s="2039"/>
      <c r="I28" s="2039"/>
      <c r="J28" s="2039"/>
      <c r="K28" s="2039"/>
      <c r="L28" s="2039"/>
      <c r="M28" s="2039"/>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2058</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3" t="s">
        <v>1940</v>
      </c>
      <c r="C32" s="1964"/>
      <c r="D32" s="1965"/>
      <c r="E32" s="1966"/>
      <c r="F32" s="1966"/>
      <c r="G32" s="1966"/>
      <c r="H32" s="1966"/>
      <c r="I32" s="1351"/>
      <c r="J32" s="1351"/>
    </row>
    <row r="33" spans="2:13" x14ac:dyDescent="0.2">
      <c r="B33" s="1967"/>
      <c r="C33" s="1968"/>
      <c r="D33" s="1969"/>
      <c r="E33" s="1970"/>
      <c r="F33" s="1970"/>
      <c r="G33" s="1351"/>
      <c r="H33" s="1351"/>
      <c r="I33" s="1351"/>
      <c r="J33" s="1351"/>
    </row>
    <row r="34" spans="2:13" ht="13.5" customHeight="1" x14ac:dyDescent="0.2">
      <c r="B34" s="1343" t="s">
        <v>1467</v>
      </c>
      <c r="G34" s="1351"/>
      <c r="H34" s="1351"/>
      <c r="I34" s="1351"/>
      <c r="J34" s="1351"/>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2059</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2060</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5" t="s">
        <v>1934</v>
      </c>
      <c r="C43" s="1359"/>
      <c r="D43" s="1358"/>
      <c r="E43" s="1356"/>
      <c r="F43" s="1356"/>
      <c r="G43" s="1356"/>
      <c r="H43" s="1356"/>
      <c r="I43" s="1356"/>
      <c r="J43" s="1356"/>
      <c r="K43" s="1357"/>
      <c r="L43" s="1357"/>
      <c r="M43" s="1356"/>
    </row>
    <row r="44" spans="2:13" ht="3.95" customHeight="1" x14ac:dyDescent="0.2">
      <c r="B44" s="2045"/>
      <c r="C44" s="1359"/>
      <c r="D44" s="1358"/>
      <c r="E44" s="1356"/>
      <c r="F44" s="1356"/>
      <c r="G44" s="1356"/>
      <c r="H44" s="1356"/>
      <c r="I44" s="1356"/>
      <c r="J44" s="1356"/>
      <c r="K44" s="1357"/>
      <c r="L44" s="1357"/>
      <c r="M44" s="1356"/>
    </row>
    <row r="45" spans="2:13" ht="11.25" customHeight="1" x14ac:dyDescent="0.2">
      <c r="B45" s="1917" t="s">
        <v>1894</v>
      </c>
      <c r="C45" s="1359"/>
      <c r="D45" s="1358"/>
      <c r="E45" s="1356"/>
      <c r="F45" s="1356"/>
      <c r="G45" s="1356"/>
      <c r="H45" s="1356"/>
      <c r="I45" s="1356"/>
      <c r="J45" s="1356"/>
      <c r="K45" s="1357"/>
      <c r="L45" s="1357"/>
      <c r="M45" s="1356"/>
    </row>
    <row r="46" spans="2:13" ht="11.25" customHeight="1" x14ac:dyDescent="0.2">
      <c r="B46" s="1356" t="s">
        <v>2061</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fitToHeight="0"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D18" sqref="D18:F1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7" t="str">
        <f>'Single Audit Cover'!A7</f>
        <v>Special Education Assoc of Peoria Cty</v>
      </c>
      <c r="B1" s="2548"/>
      <c r="C1" s="2548"/>
      <c r="D1" s="2548"/>
      <c r="E1" s="1412"/>
    </row>
    <row r="2" spans="1:7" ht="13.5" customHeight="1" x14ac:dyDescent="0.2">
      <c r="A2" s="2549">
        <f>'Single Audit Cover'!E7</f>
        <v>48072000061</v>
      </c>
      <c r="B2" s="2550"/>
      <c r="C2" s="2550"/>
      <c r="D2" s="2550"/>
      <c r="E2" s="1402"/>
    </row>
    <row r="3" spans="1:7" ht="15.75" customHeight="1" x14ac:dyDescent="0.25">
      <c r="A3" s="2551" t="s">
        <v>1494</v>
      </c>
      <c r="B3" s="2552"/>
      <c r="C3" s="2552"/>
      <c r="D3" s="2552"/>
      <c r="E3" s="1411"/>
    </row>
    <row r="4" spans="1:7" ht="13.5" customHeight="1" x14ac:dyDescent="0.25">
      <c r="A4" s="2553" t="str">
        <f>'Single Audit Cover'!A4</f>
        <v>Year Ending June 30, 2017</v>
      </c>
      <c r="B4" s="2554"/>
      <c r="C4" s="2554"/>
      <c r="D4" s="2554"/>
      <c r="E4" s="1411"/>
    </row>
    <row r="5" spans="1:7" ht="8.25" customHeight="1" x14ac:dyDescent="0.2">
      <c r="C5" s="1351"/>
      <c r="D5" s="1351"/>
    </row>
    <row r="6" spans="1:7" ht="13.5" customHeight="1" x14ac:dyDescent="0.2">
      <c r="A6" s="1343" t="s">
        <v>1841</v>
      </c>
      <c r="C6" s="1351"/>
      <c r="D6" s="1351"/>
    </row>
    <row r="7" spans="1:7" ht="70.5" customHeight="1" x14ac:dyDescent="0.2">
      <c r="A7" s="2546" t="s">
        <v>2112</v>
      </c>
      <c r="B7" s="2546"/>
      <c r="C7" s="2546"/>
      <c r="D7" s="2546"/>
      <c r="E7" s="2546"/>
      <c r="F7" s="2546"/>
    </row>
    <row r="8" spans="1:7" ht="12" customHeight="1" x14ac:dyDescent="0.2">
      <c r="A8" s="1343"/>
      <c r="B8" s="2005"/>
      <c r="C8" s="2005"/>
      <c r="D8" s="2005"/>
      <c r="E8" s="1410"/>
    </row>
    <row r="9" spans="1:7" ht="15" customHeight="1" x14ac:dyDescent="0.2">
      <c r="A9" s="1967" t="s">
        <v>1929</v>
      </c>
      <c r="B9" s="1971"/>
      <c r="C9" s="1971"/>
      <c r="D9" s="1971"/>
      <c r="E9" s="1972"/>
      <c r="F9" s="1970"/>
      <c r="G9" s="1970"/>
    </row>
    <row r="10" spans="1:7" ht="15" customHeight="1" x14ac:dyDescent="0.2">
      <c r="A10" s="2046" t="s">
        <v>1930</v>
      </c>
      <c r="B10" s="1973"/>
      <c r="C10" s="1974" t="s">
        <v>2101</v>
      </c>
      <c r="D10" s="1973" t="s">
        <v>1931</v>
      </c>
      <c r="E10" s="1974"/>
      <c r="F10" s="1973" t="s">
        <v>105</v>
      </c>
      <c r="G10" s="1970"/>
    </row>
    <row r="11" spans="1:7" ht="12" customHeight="1" x14ac:dyDescent="0.2">
      <c r="A11" s="2046"/>
      <c r="B11" s="1973"/>
      <c r="C11" s="2047"/>
      <c r="D11" s="1973"/>
      <c r="E11" s="2047"/>
      <c r="F11" s="1973"/>
      <c r="G11" s="1970"/>
    </row>
    <row r="12" spans="1:7" x14ac:dyDescent="0.2">
      <c r="A12" s="1343" t="s">
        <v>2062</v>
      </c>
      <c r="C12" s="1339"/>
      <c r="D12" s="1339"/>
    </row>
    <row r="13" spans="1:7" ht="22.5" customHeight="1" x14ac:dyDescent="0.2">
      <c r="A13" s="2546" t="s">
        <v>2111</v>
      </c>
      <c r="B13" s="2546"/>
      <c r="C13" s="2546"/>
      <c r="D13" s="2546"/>
      <c r="E13" s="2546"/>
      <c r="F13" s="2546"/>
    </row>
    <row r="14" spans="1:7" ht="9.75" customHeight="1" x14ac:dyDescent="0.2">
      <c r="C14" s="1339"/>
      <c r="D14" s="1339"/>
    </row>
    <row r="15" spans="1:7" ht="13.5" customHeight="1" x14ac:dyDescent="0.2">
      <c r="C15" s="1738" t="s">
        <v>1493</v>
      </c>
      <c r="D15" s="2556" t="s">
        <v>1492</v>
      </c>
      <c r="E15" s="2556"/>
      <c r="F15" s="2556"/>
    </row>
    <row r="16" spans="1:7" ht="13.5" customHeight="1" x14ac:dyDescent="0.2">
      <c r="A16" s="1371"/>
      <c r="B16" s="1343" t="s">
        <v>1491</v>
      </c>
      <c r="C16" s="1738" t="s">
        <v>1490</v>
      </c>
      <c r="D16" s="2557" t="s">
        <v>2063</v>
      </c>
      <c r="E16" s="2557"/>
      <c r="F16" s="2557"/>
    </row>
    <row r="17" spans="1:6" ht="20.45" customHeight="1" x14ac:dyDescent="0.2">
      <c r="A17" s="2048"/>
      <c r="B17" s="2049" t="s">
        <v>2153</v>
      </c>
      <c r="C17" s="1962">
        <v>84.027000000000001</v>
      </c>
      <c r="D17" s="2558">
        <f>+' SEFA'!J19</f>
        <v>354667</v>
      </c>
      <c r="E17" s="2558"/>
      <c r="F17" s="2558"/>
    </row>
    <row r="18" spans="1:6" ht="20.65" customHeight="1" x14ac:dyDescent="0.2">
      <c r="A18" s="2048"/>
      <c r="B18" s="2049"/>
      <c r="C18" s="1962"/>
      <c r="D18" s="2555"/>
      <c r="E18" s="2555"/>
      <c r="F18" s="2555"/>
    </row>
    <row r="19" spans="1:6" ht="20.65" customHeight="1" x14ac:dyDescent="0.2">
      <c r="A19" s="2048"/>
      <c r="B19" s="2049"/>
      <c r="C19" s="1962"/>
      <c r="D19" s="2555"/>
      <c r="E19" s="2555"/>
      <c r="F19" s="2555"/>
    </row>
    <row r="20" spans="1:6" ht="20.65" customHeight="1" x14ac:dyDescent="0.2">
      <c r="A20" s="2048"/>
      <c r="B20" s="2049"/>
      <c r="C20" s="1962"/>
      <c r="D20" s="2555"/>
      <c r="E20" s="2555"/>
      <c r="F20" s="2555"/>
    </row>
    <row r="21" spans="1:6" ht="20.65" customHeight="1" x14ac:dyDescent="0.2">
      <c r="A21" s="2048"/>
      <c r="B21" s="2049"/>
      <c r="C21" s="1962"/>
      <c r="D21" s="2555"/>
      <c r="E21" s="2555"/>
      <c r="F21" s="2555"/>
    </row>
    <row r="22" spans="1:6" ht="20.65" customHeight="1" x14ac:dyDescent="0.2">
      <c r="A22" s="2048"/>
      <c r="B22" s="2049"/>
      <c r="C22" s="1962"/>
      <c r="D22" s="2555"/>
      <c r="E22" s="2555"/>
      <c r="F22" s="2555"/>
    </row>
    <row r="23" spans="1:6" ht="20.65" customHeight="1" x14ac:dyDescent="0.2">
      <c r="A23" s="2048"/>
      <c r="B23" s="2049"/>
      <c r="C23" s="1962"/>
      <c r="D23" s="2555"/>
      <c r="E23" s="2555"/>
      <c r="F23" s="2555"/>
    </row>
    <row r="24" spans="1:6" ht="20.65" customHeight="1" x14ac:dyDescent="0.2">
      <c r="A24" s="2048"/>
      <c r="B24" s="2049"/>
      <c r="C24" s="1962"/>
      <c r="D24" s="2555"/>
      <c r="E24" s="2555"/>
      <c r="F24" s="2555"/>
    </row>
    <row r="25" spans="1:6" ht="20.65" customHeight="1" x14ac:dyDescent="0.2">
      <c r="A25" s="2048"/>
      <c r="B25" s="2049"/>
      <c r="C25" s="1962"/>
      <c r="D25" s="2555"/>
      <c r="E25" s="2555"/>
      <c r="F25" s="2555"/>
    </row>
    <row r="26" spans="1:6" ht="20.65" customHeight="1" x14ac:dyDescent="0.2">
      <c r="A26" s="2048"/>
      <c r="B26" s="2049"/>
      <c r="C26" s="1962"/>
      <c r="D26" s="2555"/>
      <c r="E26" s="2555"/>
      <c r="F26" s="2555"/>
    </row>
    <row r="27" spans="1:6" ht="20.65" customHeight="1" x14ac:dyDescent="0.2">
      <c r="A27" s="2048"/>
      <c r="B27" s="2049"/>
      <c r="C27" s="1962"/>
      <c r="D27" s="2555"/>
      <c r="E27" s="2555"/>
      <c r="F27" s="2555"/>
    </row>
    <row r="28" spans="1:6" ht="20.65" customHeight="1" x14ac:dyDescent="0.2">
      <c r="A28" s="2048"/>
      <c r="B28" s="2049"/>
      <c r="C28" s="1962"/>
      <c r="D28" s="2555"/>
      <c r="E28" s="2555"/>
      <c r="F28" s="2555"/>
    </row>
    <row r="29" spans="1:6" ht="20.65" customHeight="1" x14ac:dyDescent="0.2">
      <c r="A29" s="2048"/>
      <c r="B29" s="2049"/>
      <c r="C29" s="1962"/>
      <c r="D29" s="2555"/>
      <c r="E29" s="2555"/>
      <c r="F29" s="2555"/>
    </row>
    <row r="30" spans="1:6" ht="12" customHeight="1" x14ac:dyDescent="0.2">
      <c r="A30" s="1482"/>
      <c r="B30" s="1675"/>
      <c r="C30" s="1676"/>
      <c r="D30" s="1677"/>
      <c r="E30" s="1406"/>
    </row>
    <row r="31" spans="1:6" ht="12" customHeight="1" x14ac:dyDescent="0.2">
      <c r="A31" s="1739" t="s">
        <v>1932</v>
      </c>
      <c r="B31" s="1675"/>
      <c r="C31" s="1676"/>
      <c r="D31" s="1677"/>
      <c r="E31" s="1406"/>
    </row>
    <row r="32" spans="1:6" ht="30" customHeight="1" x14ac:dyDescent="0.2">
      <c r="A32" s="2560" t="s">
        <v>2154</v>
      </c>
      <c r="B32" s="2560"/>
      <c r="C32" s="2560"/>
      <c r="D32" s="2560"/>
      <c r="E32" s="2560"/>
      <c r="F32" s="2560"/>
    </row>
    <row r="33" spans="1:6" ht="13.5" customHeight="1" x14ac:dyDescent="0.2">
      <c r="A33" s="1482" t="s">
        <v>1751</v>
      </c>
      <c r="B33" s="1675"/>
      <c r="C33" s="1678">
        <v>0</v>
      </c>
      <c r="D33" s="1677"/>
      <c r="E33" s="1406"/>
    </row>
    <row r="34" spans="1:6" ht="13.5" customHeight="1" x14ac:dyDescent="0.2">
      <c r="A34" s="1482" t="s">
        <v>1752</v>
      </c>
      <c r="B34" s="1675"/>
      <c r="C34" s="1679">
        <v>0</v>
      </c>
      <c r="D34" s="1677" t="s">
        <v>2064</v>
      </c>
      <c r="E34" s="2561">
        <f>+C33+C34</f>
        <v>0</v>
      </c>
      <c r="F34" s="2562"/>
    </row>
    <row r="35" spans="1:6" ht="12" customHeight="1" x14ac:dyDescent="0.2">
      <c r="A35" s="1482"/>
      <c r="B35" s="1675"/>
      <c r="C35" s="2050"/>
      <c r="D35" s="1677"/>
      <c r="E35" s="2051"/>
      <c r="F35" s="1407"/>
    </row>
    <row r="36" spans="1:6" ht="13.5" customHeight="1" x14ac:dyDescent="0.2">
      <c r="A36" s="1739" t="s">
        <v>1933</v>
      </c>
      <c r="B36" s="1675"/>
      <c r="C36" s="1676"/>
      <c r="D36" s="1677"/>
      <c r="E36" s="1406"/>
    </row>
    <row r="37" spans="1:6" ht="14.25" customHeight="1" x14ac:dyDescent="0.2">
      <c r="A37" s="1482" t="s">
        <v>1840</v>
      </c>
      <c r="B37" s="1675"/>
      <c r="C37" s="1680"/>
      <c r="D37" s="1677"/>
      <c r="E37" s="1406"/>
    </row>
    <row r="38" spans="1:6" ht="14.25" customHeight="1" x14ac:dyDescent="0.2">
      <c r="A38" s="1482"/>
      <c r="B38" s="1675" t="s">
        <v>1753</v>
      </c>
      <c r="C38" s="1681">
        <v>0</v>
      </c>
      <c r="D38" s="1677"/>
      <c r="E38" s="1406"/>
    </row>
    <row r="39" spans="1:6" ht="14.25" customHeight="1" x14ac:dyDescent="0.2">
      <c r="A39" s="1482"/>
      <c r="B39" s="1675" t="s">
        <v>1754</v>
      </c>
      <c r="C39" s="1681">
        <v>0</v>
      </c>
      <c r="D39" s="1677"/>
      <c r="E39" s="1406"/>
    </row>
    <row r="40" spans="1:6" ht="14.25" customHeight="1" x14ac:dyDescent="0.2">
      <c r="A40" s="1482"/>
      <c r="B40" s="1675" t="s">
        <v>1755</v>
      </c>
      <c r="C40" s="1681">
        <v>0</v>
      </c>
      <c r="D40" s="1677"/>
      <c r="E40" s="1406"/>
    </row>
    <row r="41" spans="1:6" ht="14.25" customHeight="1" x14ac:dyDescent="0.2">
      <c r="A41" s="1482"/>
      <c r="B41" s="1675" t="s">
        <v>1756</v>
      </c>
      <c r="C41" s="1681">
        <v>0</v>
      </c>
      <c r="D41" s="1677"/>
      <c r="E41" s="1406"/>
    </row>
    <row r="42" spans="1:6" ht="14.25" customHeight="1" x14ac:dyDescent="0.2">
      <c r="A42" s="1482" t="s">
        <v>1757</v>
      </c>
      <c r="B42" s="1675"/>
      <c r="C42" s="1681">
        <v>0</v>
      </c>
      <c r="D42" s="1677"/>
      <c r="E42" s="1406"/>
    </row>
    <row r="43" spans="1:6" ht="14.25" customHeight="1" x14ac:dyDescent="0.2">
      <c r="A43" s="1482" t="s">
        <v>1758</v>
      </c>
      <c r="B43" s="1675"/>
      <c r="C43" s="1682" t="s">
        <v>442</v>
      </c>
      <c r="D43" s="1677"/>
      <c r="E43" s="1406"/>
    </row>
    <row r="44" spans="1:6" ht="14.25" customHeight="1" x14ac:dyDescent="0.2">
      <c r="A44" s="1482"/>
      <c r="B44" s="1675"/>
      <c r="C44" s="1680" t="s">
        <v>1759</v>
      </c>
      <c r="D44" s="1677"/>
      <c r="E44" s="1406"/>
    </row>
    <row r="45" spans="1:6" ht="13.5" customHeight="1" x14ac:dyDescent="0.2">
      <c r="B45" s="1405"/>
      <c r="C45" s="1404"/>
      <c r="D45" s="1404"/>
    </row>
    <row r="46" spans="1:6" x14ac:dyDescent="0.2">
      <c r="A46" s="1683" t="s">
        <v>2065</v>
      </c>
      <c r="C46" s="1351"/>
      <c r="D46" s="1351"/>
    </row>
    <row r="47" spans="1:6" s="1405" customFormat="1" ht="11.25" customHeight="1" x14ac:dyDescent="0.2">
      <c r="A47" s="2052"/>
      <c r="B47" s="2043"/>
      <c r="C47" s="2043"/>
      <c r="D47" s="2043"/>
      <c r="E47" s="2043"/>
      <c r="F47" s="2043"/>
    </row>
    <row r="48" spans="1:6" s="1405" customFormat="1" ht="6" customHeight="1" x14ac:dyDescent="0.2">
      <c r="A48" s="2053"/>
    </row>
    <row r="49" spans="1:5" s="1356" customFormat="1" ht="23.25" customHeight="1" x14ac:dyDescent="0.2">
      <c r="A49" s="1403">
        <v>5</v>
      </c>
      <c r="B49" s="2563" t="s">
        <v>2066</v>
      </c>
      <c r="C49" s="2563"/>
      <c r="D49" s="2563"/>
      <c r="E49" s="1402"/>
    </row>
    <row r="50" spans="1:5" s="1356" customFormat="1" ht="3.75" customHeight="1" x14ac:dyDescent="0.2">
      <c r="A50" s="1403"/>
      <c r="B50" s="2054"/>
      <c r="C50" s="2054"/>
      <c r="D50" s="2054"/>
      <c r="E50" s="1402"/>
    </row>
    <row r="51" spans="1:5" s="1356" customFormat="1" ht="20.25" customHeight="1" x14ac:dyDescent="0.2">
      <c r="A51" s="1401">
        <v>6</v>
      </c>
      <c r="B51" s="2559" t="s">
        <v>1935</v>
      </c>
      <c r="C51" s="2559"/>
      <c r="D51" s="2559"/>
    </row>
    <row r="52" spans="1:5" ht="14.25" customHeight="1" x14ac:dyDescent="0.2">
      <c r="A52" s="1401"/>
      <c r="B52" s="2559"/>
      <c r="C52" s="2559"/>
      <c r="D52" s="255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Normal="100" workbookViewId="0">
      <selection activeCell="A9" sqref="A9:XFD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8" t="str">
        <f>'Single Audit Cover'!A7</f>
        <v>Special Education Assoc of Peoria Cty</v>
      </c>
      <c r="C1" s="2569"/>
      <c r="D1" s="2569"/>
      <c r="E1" s="2569"/>
      <c r="F1" s="2569"/>
      <c r="G1" s="2569"/>
      <c r="H1" s="2569"/>
      <c r="I1" s="2569"/>
      <c r="J1" s="1439"/>
    </row>
    <row r="2" spans="2:10" s="1351" customFormat="1" ht="12.75" customHeight="1" x14ac:dyDescent="0.2">
      <c r="B2" s="2570">
        <f>'Single Audit Cover'!E7</f>
        <v>48072000061</v>
      </c>
      <c r="C2" s="2571"/>
      <c r="D2" s="2571"/>
      <c r="E2" s="2571"/>
      <c r="F2" s="2571"/>
      <c r="G2" s="2571"/>
      <c r="H2" s="2571"/>
      <c r="I2" s="2571"/>
      <c r="J2" s="1439"/>
    </row>
    <row r="3" spans="2:10" s="1351" customFormat="1" ht="12.75" customHeight="1" x14ac:dyDescent="0.2">
      <c r="B3" s="2572" t="s">
        <v>1509</v>
      </c>
      <c r="C3" s="2554"/>
      <c r="D3" s="2554"/>
      <c r="E3" s="2554"/>
      <c r="F3" s="2554"/>
      <c r="G3" s="2554"/>
      <c r="H3" s="2554"/>
      <c r="I3" s="2554"/>
      <c r="J3" s="1438"/>
    </row>
    <row r="4" spans="2:10" s="1351" customFormat="1" ht="12.75" customHeight="1" x14ac:dyDescent="0.2">
      <c r="B4" s="2572" t="str">
        <f>'Single Audit Cover'!A4</f>
        <v>Year Ending June 30, 2017</v>
      </c>
      <c r="C4" s="2554"/>
      <c r="D4" s="2554"/>
      <c r="E4" s="2554"/>
      <c r="F4" s="2554"/>
      <c r="G4" s="2554"/>
      <c r="H4" s="2554"/>
      <c r="I4" s="2554"/>
    </row>
    <row r="5" spans="2:10" s="1351" customFormat="1" ht="6.2" customHeight="1" x14ac:dyDescent="0.2">
      <c r="B5" s="1437" t="s">
        <v>1365</v>
      </c>
      <c r="C5" s="1404"/>
      <c r="D5" s="1404"/>
      <c r="E5" s="1426"/>
      <c r="F5" s="1405"/>
      <c r="G5" s="1405"/>
      <c r="H5" s="1405"/>
      <c r="I5" s="1405"/>
    </row>
    <row r="6" spans="2:10" s="1351" customFormat="1" ht="6.2" customHeight="1" x14ac:dyDescent="0.2">
      <c r="B6" s="2055"/>
      <c r="C6" s="2056"/>
      <c r="D6" s="2056"/>
      <c r="E6" s="2057"/>
      <c r="F6" s="2056"/>
      <c r="G6" s="2056"/>
      <c r="H6" s="2056"/>
      <c r="I6" s="2056"/>
    </row>
    <row r="7" spans="2:10" s="1351" customFormat="1" ht="13.5" customHeight="1" x14ac:dyDescent="0.2">
      <c r="B7" s="2572" t="s">
        <v>2155</v>
      </c>
      <c r="C7" s="2554"/>
      <c r="D7" s="2554"/>
      <c r="E7" s="2554"/>
      <c r="F7" s="2554"/>
      <c r="G7" s="2554"/>
      <c r="H7" s="2554"/>
      <c r="I7" s="2554"/>
    </row>
    <row r="8" spans="2:10" s="1351" customFormat="1" ht="6.2" customHeight="1" x14ac:dyDescent="0.2">
      <c r="B8" s="1436" t="s">
        <v>1365</v>
      </c>
      <c r="C8" s="1434"/>
      <c r="D8" s="1434"/>
      <c r="E8" s="1435"/>
      <c r="F8" s="1434"/>
      <c r="G8" s="1434"/>
      <c r="H8" s="1434"/>
      <c r="I8" s="1434"/>
    </row>
    <row r="9" spans="2:10" s="1351" customFormat="1" ht="8.1" customHeight="1" x14ac:dyDescent="0.2">
      <c r="B9" s="1433"/>
      <c r="C9" s="1405"/>
      <c r="D9" s="1405"/>
      <c r="E9" s="1426"/>
      <c r="F9" s="1405"/>
      <c r="G9" s="1405"/>
      <c r="H9" s="1405"/>
      <c r="I9" s="1405"/>
    </row>
    <row r="10" spans="2:10" s="1351" customFormat="1" ht="12.75" customHeight="1" x14ac:dyDescent="0.2">
      <c r="B10" s="1430" t="s">
        <v>1508</v>
      </c>
      <c r="C10" s="1428"/>
      <c r="D10" s="1428"/>
      <c r="E10" s="1352"/>
    </row>
    <row r="11" spans="2:10" s="1351" customFormat="1" ht="13.5" customHeight="1" x14ac:dyDescent="0.2">
      <c r="B11" s="1370" t="s">
        <v>2156</v>
      </c>
      <c r="C11" s="2573" t="s">
        <v>2134</v>
      </c>
      <c r="D11" s="2573"/>
      <c r="E11" s="1432"/>
      <c r="F11" s="1432"/>
      <c r="G11" s="1432"/>
    </row>
    <row r="12" spans="2:10" s="1351" customFormat="1" ht="11.45" customHeight="1" x14ac:dyDescent="0.2">
      <c r="B12" s="1354"/>
      <c r="C12" s="1422" t="s">
        <v>1760</v>
      </c>
      <c r="D12" s="1421"/>
      <c r="E12" s="1352"/>
    </row>
    <row r="13" spans="2:10" s="1351" customFormat="1" ht="9.9499999999999993" customHeight="1" x14ac:dyDescent="0.2">
      <c r="B13" s="1431"/>
      <c r="C13" s="1409"/>
      <c r="D13" s="1409"/>
      <c r="E13" s="1352"/>
    </row>
    <row r="14" spans="2:10" s="1351" customFormat="1" ht="12.75" customHeight="1" x14ac:dyDescent="0.2">
      <c r="B14" s="1359" t="s">
        <v>1507</v>
      </c>
      <c r="C14" s="1371"/>
      <c r="E14" s="1352"/>
    </row>
    <row r="15" spans="2:10" s="1351" customFormat="1" ht="13.5" customHeight="1" x14ac:dyDescent="0.2">
      <c r="B15" s="1425" t="s">
        <v>1504</v>
      </c>
      <c r="C15" s="1424"/>
      <c r="D15" s="1427"/>
      <c r="E15" s="1419"/>
      <c r="F15" s="1356" t="s">
        <v>1031</v>
      </c>
      <c r="G15" s="1419" t="s">
        <v>2101</v>
      </c>
      <c r="H15" s="1356" t="s">
        <v>1502</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1503</v>
      </c>
      <c r="C17" s="1424"/>
      <c r="D17" s="1423"/>
      <c r="E17" s="2058"/>
      <c r="F17" s="1306"/>
      <c r="G17" s="2058"/>
      <c r="H17" s="1356"/>
      <c r="I17" s="1356"/>
    </row>
    <row r="18" spans="2:9" s="1351" customFormat="1" ht="12.75" customHeight="1" x14ac:dyDescent="0.2">
      <c r="B18" s="1425" t="s">
        <v>1761</v>
      </c>
      <c r="C18" s="1424"/>
      <c r="D18" s="1423"/>
      <c r="E18" s="1419" t="s">
        <v>2101</v>
      </c>
      <c r="F18" s="1356" t="s">
        <v>1031</v>
      </c>
      <c r="G18" s="1419"/>
      <c r="H18" s="1356" t="s">
        <v>1502</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2067</v>
      </c>
      <c r="C20" s="1424"/>
      <c r="D20" s="1423"/>
      <c r="E20" s="1419"/>
      <c r="F20" s="1356" t="s">
        <v>1031</v>
      </c>
      <c r="G20" s="1419" t="s">
        <v>2101</v>
      </c>
      <c r="H20" s="1356" t="s">
        <v>105</v>
      </c>
      <c r="I20" s="1356"/>
    </row>
    <row r="21" spans="2:9" s="1351" customFormat="1" ht="9.9499999999999993" customHeight="1" x14ac:dyDescent="0.2">
      <c r="B21" s="1359"/>
      <c r="C21" s="1371"/>
      <c r="E21" s="1426"/>
      <c r="F21" s="1356"/>
      <c r="G21" s="1405"/>
      <c r="H21" s="1356"/>
      <c r="I21" s="1356"/>
    </row>
    <row r="22" spans="2:9" s="1351" customFormat="1" ht="12.75" customHeight="1" x14ac:dyDescent="0.2">
      <c r="B22" s="1430" t="s">
        <v>1506</v>
      </c>
      <c r="C22" s="1429"/>
      <c r="D22" s="1428"/>
      <c r="E22" s="1426"/>
      <c r="F22" s="1356"/>
      <c r="G22" s="1405"/>
      <c r="H22" s="1356"/>
      <c r="I22" s="1356"/>
    </row>
    <row r="23" spans="2:9" s="1351" customFormat="1" ht="12.75" customHeight="1" x14ac:dyDescent="0.2">
      <c r="B23" s="1359" t="s">
        <v>1505</v>
      </c>
      <c r="C23" s="1371"/>
      <c r="E23" s="1426"/>
      <c r="F23" s="1356"/>
      <c r="G23" s="1405"/>
      <c r="H23" s="1356"/>
      <c r="I23" s="1356"/>
    </row>
    <row r="24" spans="2:9" s="1351" customFormat="1" ht="13.5" customHeight="1" x14ac:dyDescent="0.2">
      <c r="B24" s="1425" t="s">
        <v>1504</v>
      </c>
      <c r="C24" s="1424"/>
      <c r="D24" s="1427"/>
      <c r="E24" s="1419"/>
      <c r="F24" s="1356" t="s">
        <v>1031</v>
      </c>
      <c r="G24" s="1419" t="s">
        <v>2101</v>
      </c>
      <c r="H24" s="1356" t="s">
        <v>1502</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1503</v>
      </c>
      <c r="C26" s="1424"/>
      <c r="D26" s="1423"/>
      <c r="E26" s="2058"/>
      <c r="F26" s="1306"/>
      <c r="G26" s="2058"/>
      <c r="H26" s="1356"/>
      <c r="I26" s="1356"/>
    </row>
    <row r="27" spans="2:9" s="1351" customFormat="1" ht="12.75" customHeight="1" x14ac:dyDescent="0.2">
      <c r="B27" s="1425" t="s">
        <v>1761</v>
      </c>
      <c r="C27" s="1424"/>
      <c r="D27" s="1423"/>
      <c r="E27" s="1419" t="s">
        <v>2101</v>
      </c>
      <c r="F27" s="1356" t="s">
        <v>1031</v>
      </c>
      <c r="G27" s="1419"/>
      <c r="H27" s="1356" t="s">
        <v>1502</v>
      </c>
      <c r="I27" s="1356"/>
    </row>
    <row r="28" spans="2:9" s="1351" customFormat="1" ht="12.75" customHeight="1" x14ac:dyDescent="0.2">
      <c r="B28" s="1359"/>
      <c r="C28" s="1371"/>
      <c r="E28" s="1352"/>
    </row>
    <row r="29" spans="2:9" s="1351" customFormat="1" ht="12.75" customHeight="1" x14ac:dyDescent="0.2">
      <c r="B29" s="1359" t="s">
        <v>2157</v>
      </c>
      <c r="C29" s="1371"/>
      <c r="D29" s="2574" t="s">
        <v>2134</v>
      </c>
      <c r="E29" s="2574"/>
      <c r="F29" s="2574"/>
      <c r="G29" s="2574"/>
      <c r="H29" s="2574"/>
      <c r="I29" s="2574"/>
    </row>
    <row r="30" spans="2:9" s="1351" customFormat="1" x14ac:dyDescent="0.2">
      <c r="B30" s="1359"/>
      <c r="C30" s="1405"/>
      <c r="D30" s="1422" t="s">
        <v>1762</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1936</v>
      </c>
      <c r="C33" s="1371"/>
      <c r="E33" s="1419" t="s">
        <v>2101</v>
      </c>
      <c r="F33" s="1356" t="s">
        <v>1031</v>
      </c>
      <c r="G33" s="1419"/>
      <c r="H33" s="1356" t="s">
        <v>105</v>
      </c>
    </row>
    <row r="34" spans="2:9" ht="9.9499999999999993" customHeight="1" x14ac:dyDescent="0.2"/>
    <row r="35" spans="2:9" x14ac:dyDescent="0.2">
      <c r="B35" s="2059" t="s">
        <v>2068</v>
      </c>
      <c r="C35" s="1420"/>
      <c r="D35" s="1338"/>
    </row>
    <row r="36" spans="2:9" ht="6" customHeight="1" x14ac:dyDescent="0.2">
      <c r="B36" s="2059"/>
      <c r="C36" s="1420"/>
      <c r="D36" s="1338"/>
    </row>
    <row r="37" spans="2:9" ht="17.25" customHeight="1" x14ac:dyDescent="0.2">
      <c r="B37" s="2060" t="s">
        <v>1500</v>
      </c>
      <c r="C37" s="2575" t="s">
        <v>1499</v>
      </c>
      <c r="D37" s="2576"/>
      <c r="E37" s="2576"/>
      <c r="F37" s="2577"/>
      <c r="G37" s="2575" t="s">
        <v>2069</v>
      </c>
      <c r="H37" s="2576"/>
      <c r="I37" s="2577"/>
    </row>
    <row r="38" spans="2:9" ht="16.5" customHeight="1" x14ac:dyDescent="0.2">
      <c r="B38" s="2061" t="s">
        <v>2135</v>
      </c>
      <c r="C38" s="2564" t="s">
        <v>2136</v>
      </c>
      <c r="D38" s="2565"/>
      <c r="E38" s="2565"/>
      <c r="F38" s="2566"/>
      <c r="G38" s="2578">
        <f>' SEFA'!I15+' SEFA'!I19</f>
        <v>2851001</v>
      </c>
      <c r="H38" s="2579"/>
      <c r="I38" s="2580"/>
    </row>
    <row r="39" spans="2:9" ht="16.5" customHeight="1" x14ac:dyDescent="0.2">
      <c r="B39" s="2061"/>
      <c r="C39" s="2564"/>
      <c r="D39" s="2565"/>
      <c r="E39" s="2565"/>
      <c r="F39" s="2566"/>
      <c r="G39" s="2567"/>
      <c r="H39" s="2567"/>
      <c r="I39" s="2567"/>
    </row>
    <row r="40" spans="2:9" ht="16.5" customHeight="1" x14ac:dyDescent="0.2">
      <c r="B40" s="2061"/>
      <c r="C40" s="2564"/>
      <c r="D40" s="2565"/>
      <c r="E40" s="2565"/>
      <c r="F40" s="2566"/>
      <c r="G40" s="2567"/>
      <c r="H40" s="2567"/>
      <c r="I40" s="2567"/>
    </row>
    <row r="41" spans="2:9" ht="16.5" customHeight="1" x14ac:dyDescent="0.2">
      <c r="B41" s="2061"/>
      <c r="C41" s="2564"/>
      <c r="D41" s="2565"/>
      <c r="E41" s="2565"/>
      <c r="F41" s="2566"/>
      <c r="G41" s="2567"/>
      <c r="H41" s="2567"/>
      <c r="I41" s="2567"/>
    </row>
    <row r="42" spans="2:9" ht="16.5" customHeight="1" x14ac:dyDescent="0.2">
      <c r="B42" s="2061"/>
      <c r="C42" s="2564"/>
      <c r="D42" s="2565"/>
      <c r="E42" s="2565"/>
      <c r="F42" s="2566"/>
      <c r="G42" s="2567"/>
      <c r="H42" s="2567"/>
      <c r="I42" s="2567"/>
    </row>
    <row r="43" spans="2:9" ht="16.5" customHeight="1" x14ac:dyDescent="0.2">
      <c r="B43" s="2061"/>
      <c r="C43" s="2581" t="s">
        <v>2070</v>
      </c>
      <c r="D43" s="2582"/>
      <c r="E43" s="2582"/>
      <c r="F43" s="2583"/>
      <c r="G43" s="2584">
        <f>SUM(G38:I42)</f>
        <v>2851001</v>
      </c>
      <c r="H43" s="2584"/>
      <c r="I43" s="2584"/>
    </row>
    <row r="44" spans="2:9" ht="12.75" customHeight="1" x14ac:dyDescent="0.2"/>
    <row r="45" spans="2:9" ht="12.75" customHeight="1" x14ac:dyDescent="0.2">
      <c r="B45" s="1431" t="s">
        <v>2071</v>
      </c>
      <c r="D45" s="2585">
        <f>' SEFA (2)'!I24</f>
        <v>2997221</v>
      </c>
      <c r="E45" s="2586"/>
    </row>
    <row r="46" spans="2:9" ht="5.25" customHeight="1" x14ac:dyDescent="0.2">
      <c r="B46" s="2062"/>
      <c r="D46" s="2063"/>
      <c r="E46" s="2064"/>
    </row>
    <row r="47" spans="2:9" ht="12.75" customHeight="1" x14ac:dyDescent="0.2">
      <c r="B47" s="1356" t="s">
        <v>2072</v>
      </c>
      <c r="C47" s="1356"/>
      <c r="D47" s="2065">
        <f>+G43/D45</f>
        <v>0.95121480865108043</v>
      </c>
      <c r="E47" s="2066"/>
      <c r="F47" s="2067"/>
      <c r="I47" s="2068"/>
    </row>
    <row r="48" spans="2:9" ht="9.9499999999999993" customHeight="1" x14ac:dyDescent="0.2"/>
    <row r="49" spans="1:9" x14ac:dyDescent="0.2">
      <c r="B49" s="1359" t="s">
        <v>1498</v>
      </c>
      <c r="C49" s="1371"/>
      <c r="D49" s="1371"/>
      <c r="E49" s="2587">
        <v>750000</v>
      </c>
      <c r="F49" s="2587"/>
      <c r="G49" s="2587"/>
      <c r="H49" s="1405"/>
    </row>
    <row r="51" spans="1:9" ht="13.5" customHeight="1" x14ac:dyDescent="0.2">
      <c r="B51" s="1359" t="s">
        <v>1497</v>
      </c>
      <c r="C51" s="1371"/>
      <c r="E51" s="1419" t="s">
        <v>2101</v>
      </c>
      <c r="F51" s="1356" t="s">
        <v>1031</v>
      </c>
      <c r="G51" s="1419"/>
      <c r="H51" s="1356" t="s">
        <v>105</v>
      </c>
    </row>
    <row r="52" spans="1:9" x14ac:dyDescent="0.2">
      <c r="B52" s="2041"/>
      <c r="C52" s="2043"/>
      <c r="D52" s="2069"/>
      <c r="E52" s="2070"/>
      <c r="F52" s="2071"/>
      <c r="G52" s="2071"/>
      <c r="H52" s="2071"/>
      <c r="I52" s="2071"/>
    </row>
    <row r="53" spans="1:9" ht="6" customHeight="1" x14ac:dyDescent="0.2">
      <c r="B53" s="1433"/>
      <c r="C53" s="1405"/>
      <c r="D53" s="2072"/>
      <c r="E53" s="2073"/>
      <c r="F53" s="2074"/>
      <c r="G53" s="2074"/>
      <c r="H53" s="2074"/>
      <c r="I53" s="2074"/>
    </row>
    <row r="54" spans="1:9" s="1413" customFormat="1" ht="13.5" x14ac:dyDescent="0.2">
      <c r="A54" s="1414"/>
      <c r="B54" s="2075" t="s">
        <v>2073</v>
      </c>
      <c r="C54" s="1418"/>
      <c r="D54" s="1418"/>
    </row>
    <row r="55" spans="1:9" s="1413" customFormat="1" ht="12.75" customHeight="1" x14ac:dyDescent="0.2">
      <c r="A55" s="1414"/>
      <c r="B55" s="1415" t="s">
        <v>2074</v>
      </c>
      <c r="C55" s="1414"/>
      <c r="D55" s="1414"/>
    </row>
    <row r="56" spans="1:9" s="1413" customFormat="1" ht="12.75" customHeight="1" x14ac:dyDescent="0.2">
      <c r="A56" s="1414"/>
      <c r="B56" s="1415" t="s">
        <v>2075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2076</v>
      </c>
      <c r="C62" s="1416"/>
      <c r="D62" s="1416"/>
    </row>
    <row r="63" spans="1:9" s="1413" customFormat="1" ht="13.5" customHeight="1" x14ac:dyDescent="0.2">
      <c r="A63" s="1414"/>
      <c r="B63" s="1415" t="s">
        <v>2077</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8" zoomScaleNormal="100" workbookViewId="0">
      <selection activeCell="B32" sqref="B32:K3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8" t="str">
        <f>'Single Audit Cover'!A7</f>
        <v>Special Education Assoc of Peoria Cty</v>
      </c>
      <c r="C1" s="2568"/>
      <c r="D1" s="2568"/>
      <c r="E1" s="2568"/>
      <c r="F1" s="2568"/>
      <c r="G1" s="2568"/>
      <c r="H1" s="2568"/>
      <c r="I1" s="2568"/>
      <c r="J1" s="2568"/>
      <c r="K1" s="2568"/>
      <c r="L1" s="1472"/>
      <c r="M1" s="1472"/>
    </row>
    <row r="2" spans="1:13" ht="12" customHeight="1" x14ac:dyDescent="0.2">
      <c r="B2" s="2570">
        <f>'Single Audit Cover'!E7</f>
        <v>48072000061</v>
      </c>
      <c r="C2" s="2570"/>
      <c r="D2" s="2570"/>
      <c r="E2" s="2570"/>
      <c r="F2" s="2570"/>
      <c r="G2" s="2570"/>
      <c r="H2" s="2570"/>
      <c r="I2" s="2570"/>
      <c r="J2" s="2570"/>
      <c r="K2" s="2570"/>
      <c r="L2" s="1471"/>
      <c r="M2" s="1470"/>
    </row>
    <row r="3" spans="1:13" ht="10.35" customHeight="1" x14ac:dyDescent="0.2">
      <c r="B3" s="2553" t="s">
        <v>1509</v>
      </c>
      <c r="C3" s="2553"/>
      <c r="D3" s="2553"/>
      <c r="E3" s="2553"/>
      <c r="F3" s="2553"/>
      <c r="G3" s="2553"/>
      <c r="H3" s="2553"/>
      <c r="I3" s="2553"/>
      <c r="J3" s="2553"/>
      <c r="K3" s="2553"/>
      <c r="L3" s="1469"/>
      <c r="M3" s="1469"/>
    </row>
    <row r="4" spans="1:13" ht="14.25" customHeight="1" x14ac:dyDescent="0.2">
      <c r="B4" s="2590" t="str">
        <f>'Single Audit Cover'!A4</f>
        <v>Year Ending June 30, 2017</v>
      </c>
      <c r="C4" s="2590"/>
      <c r="D4" s="2590"/>
      <c r="E4" s="2590"/>
      <c r="F4" s="2590"/>
      <c r="G4" s="2590"/>
      <c r="H4" s="2590"/>
      <c r="I4" s="2590"/>
      <c r="J4" s="2590"/>
      <c r="K4" s="2590"/>
      <c r="L4" s="1468"/>
      <c r="M4" s="1468"/>
    </row>
    <row r="5" spans="1:13" ht="7.5" customHeight="1" x14ac:dyDescent="0.2">
      <c r="B5" s="1339" t="s">
        <v>1365</v>
      </c>
      <c r="C5" s="1339"/>
    </row>
    <row r="6" spans="1:13" ht="7.5" customHeight="1" x14ac:dyDescent="0.2">
      <c r="B6" s="2076"/>
      <c r="C6" s="2076"/>
      <c r="D6" s="2056"/>
      <c r="E6" s="2056"/>
      <c r="F6" s="2056"/>
      <c r="G6" s="2057"/>
      <c r="H6" s="2056"/>
      <c r="I6" s="2057"/>
      <c r="J6" s="2056"/>
      <c r="K6" s="2056"/>
      <c r="L6" s="1441"/>
    </row>
    <row r="7" spans="1:13" ht="12.75" customHeight="1" x14ac:dyDescent="0.2">
      <c r="A7" s="1371"/>
      <c r="B7" s="2590" t="s">
        <v>1528</v>
      </c>
      <c r="C7" s="2590"/>
      <c r="D7" s="2591"/>
      <c r="E7" s="2591"/>
      <c r="F7" s="2591"/>
      <c r="G7" s="2591"/>
      <c r="H7" s="2591"/>
      <c r="I7" s="2591"/>
      <c r="J7" s="2591"/>
      <c r="K7" s="2591"/>
      <c r="L7" s="1467"/>
    </row>
    <row r="8" spans="1:13" ht="7.5" customHeight="1" x14ac:dyDescent="0.2">
      <c r="B8" s="1405"/>
      <c r="C8" s="1405"/>
      <c r="D8" s="1405"/>
      <c r="E8" s="1405"/>
      <c r="F8" s="1405"/>
      <c r="G8" s="1426"/>
      <c r="H8" s="1405"/>
      <c r="I8" s="1426"/>
      <c r="J8" s="1405"/>
      <c r="K8" s="1405"/>
      <c r="L8" s="1441"/>
    </row>
    <row r="9" spans="1:13" ht="9.6" customHeight="1" x14ac:dyDescent="0.2">
      <c r="B9" s="2056"/>
      <c r="C9" s="2056"/>
      <c r="D9" s="2056"/>
      <c r="E9" s="2056"/>
      <c r="F9" s="2056"/>
      <c r="G9" s="2057"/>
      <c r="H9" s="2056"/>
      <c r="I9" s="2057"/>
      <c r="J9" s="2056"/>
      <c r="K9" s="2056"/>
      <c r="L9" s="1441"/>
    </row>
    <row r="10" spans="1:13" ht="16.5" customHeight="1" x14ac:dyDescent="0.2">
      <c r="B10" s="1466" t="s">
        <v>1527</v>
      </c>
      <c r="C10" s="1684" t="s">
        <v>2016</v>
      </c>
      <c r="D10" s="1685">
        <v>1</v>
      </c>
      <c r="E10" s="1405"/>
      <c r="F10" s="1409" t="s">
        <v>1526</v>
      </c>
      <c r="G10" s="1464"/>
      <c r="H10" s="1465" t="s">
        <v>1525</v>
      </c>
      <c r="I10" s="1464" t="s">
        <v>2101</v>
      </c>
      <c r="J10" s="2077" t="s">
        <v>1524</v>
      </c>
      <c r="K10" s="1405"/>
      <c r="L10" s="1441"/>
    </row>
    <row r="11" spans="1:13" ht="13.5" customHeight="1" x14ac:dyDescent="0.2">
      <c r="B11" s="1405"/>
      <c r="C11" s="1405"/>
      <c r="D11" s="1405"/>
      <c r="E11" s="1405"/>
      <c r="F11" s="1405"/>
      <c r="G11" s="1426"/>
      <c r="H11" s="1405"/>
      <c r="I11" s="2078" t="s">
        <v>1523</v>
      </c>
      <c r="J11" s="1405"/>
      <c r="K11" s="1462">
        <v>2007</v>
      </c>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79" t="s">
        <v>1522</v>
      </c>
      <c r="C13" s="2079"/>
      <c r="D13" s="2080"/>
      <c r="E13" s="2080"/>
      <c r="F13" s="2080"/>
      <c r="G13" s="2081"/>
      <c r="H13" s="2080"/>
      <c r="I13" s="2081"/>
      <c r="J13" s="2080"/>
      <c r="K13" s="2080"/>
      <c r="L13" s="1459"/>
    </row>
    <row r="14" spans="1:13" ht="42" customHeight="1" x14ac:dyDescent="0.2">
      <c r="B14" s="2592" t="s">
        <v>2137</v>
      </c>
      <c r="C14" s="2592"/>
      <c r="D14" s="2592"/>
      <c r="E14" s="2592"/>
      <c r="F14" s="2592"/>
      <c r="G14" s="2592"/>
      <c r="H14" s="2592"/>
      <c r="I14" s="2592"/>
      <c r="J14" s="2592"/>
      <c r="K14" s="2592"/>
      <c r="L14" s="1460"/>
    </row>
    <row r="15" spans="1:13" ht="4.5" customHeight="1" x14ac:dyDescent="0.2">
      <c r="B15" s="1423"/>
      <c r="C15" s="1423"/>
      <c r="D15" s="1461"/>
      <c r="E15" s="1461"/>
      <c r="F15" s="1461"/>
      <c r="H15" s="1461"/>
      <c r="J15" s="1461"/>
      <c r="K15" s="1461"/>
      <c r="L15" s="1460"/>
    </row>
    <row r="16" spans="1:13" s="1371" customFormat="1" ht="13.5" customHeight="1" x14ac:dyDescent="0.2">
      <c r="B16" s="2079" t="s">
        <v>1521</v>
      </c>
      <c r="C16" s="2079"/>
      <c r="D16" s="2080"/>
      <c r="E16" s="2080"/>
      <c r="F16" s="2080"/>
      <c r="G16" s="2081"/>
      <c r="H16" s="2080"/>
      <c r="I16" s="2081"/>
      <c r="J16" s="2080"/>
      <c r="K16" s="2080"/>
      <c r="L16" s="1459"/>
    </row>
    <row r="17" spans="2:12" ht="54" customHeight="1" x14ac:dyDescent="0.2">
      <c r="B17" s="2592" t="s">
        <v>2138</v>
      </c>
      <c r="C17" s="2592"/>
      <c r="D17" s="2592"/>
      <c r="E17" s="2592"/>
      <c r="F17" s="2592"/>
      <c r="G17" s="2592"/>
      <c r="H17" s="2592"/>
      <c r="I17" s="2592"/>
      <c r="J17" s="2592"/>
      <c r="K17" s="2592"/>
      <c r="L17" s="1441"/>
    </row>
    <row r="18" spans="2:12" ht="4.5" customHeight="1" x14ac:dyDescent="0.2">
      <c r="B18" s="1423"/>
      <c r="C18" s="1423"/>
      <c r="L18" s="1441"/>
    </row>
    <row r="19" spans="2:12" s="1371" customFormat="1" ht="13.5" customHeight="1" x14ac:dyDescent="0.2">
      <c r="B19" s="2079" t="s">
        <v>2078</v>
      </c>
      <c r="C19" s="2079"/>
      <c r="D19" s="2080"/>
      <c r="E19" s="2080"/>
      <c r="F19" s="2080"/>
      <c r="G19" s="2081"/>
      <c r="H19" s="2080"/>
      <c r="I19" s="2081"/>
      <c r="J19" s="2080"/>
      <c r="K19" s="2080"/>
      <c r="L19" s="1459"/>
    </row>
    <row r="20" spans="2:12" ht="42" customHeight="1" x14ac:dyDescent="0.2">
      <c r="B20" s="2593" t="s">
        <v>2139</v>
      </c>
      <c r="C20" s="2593"/>
      <c r="D20" s="2592"/>
      <c r="E20" s="2592"/>
      <c r="F20" s="2592"/>
      <c r="G20" s="2592"/>
      <c r="H20" s="2592"/>
      <c r="I20" s="2592"/>
      <c r="J20" s="2592"/>
      <c r="K20" s="2592"/>
      <c r="L20" s="1441"/>
    </row>
    <row r="21" spans="2:12" ht="4.5" customHeight="1" x14ac:dyDescent="0.2">
      <c r="B21" s="1458"/>
      <c r="C21" s="1458"/>
      <c r="L21" s="1441"/>
    </row>
    <row r="22" spans="2:12" ht="13.5" customHeight="1" x14ac:dyDescent="0.2">
      <c r="B22" s="2079" t="s">
        <v>1520</v>
      </c>
      <c r="C22" s="2079"/>
      <c r="D22" s="2056"/>
      <c r="E22" s="2056"/>
      <c r="F22" s="2056"/>
      <c r="G22" s="2057"/>
      <c r="H22" s="2056"/>
      <c r="I22" s="2057"/>
      <c r="J22" s="2056"/>
      <c r="K22" s="2056"/>
      <c r="L22" s="1441"/>
    </row>
    <row r="23" spans="2:12" ht="25.5" customHeight="1" x14ac:dyDescent="0.2">
      <c r="B23" s="2592" t="s">
        <v>2163</v>
      </c>
      <c r="C23" s="2592"/>
      <c r="D23" s="2592"/>
      <c r="E23" s="2592"/>
      <c r="F23" s="2592"/>
      <c r="G23" s="2592"/>
      <c r="H23" s="2592"/>
      <c r="I23" s="2592"/>
      <c r="J23" s="2592"/>
      <c r="K23" s="2592"/>
      <c r="L23" s="1441"/>
    </row>
    <row r="24" spans="2:12" ht="4.5" customHeight="1" x14ac:dyDescent="0.2">
      <c r="B24" s="1423"/>
      <c r="C24" s="1423"/>
      <c r="L24" s="1441"/>
    </row>
    <row r="25" spans="2:12" ht="13.5" customHeight="1" x14ac:dyDescent="0.2">
      <c r="B25" s="2079" t="s">
        <v>1519</v>
      </c>
      <c r="C25" s="2079"/>
      <c r="D25" s="2056"/>
      <c r="E25" s="2056"/>
      <c r="F25" s="2056"/>
      <c r="G25" s="2057"/>
      <c r="H25" s="2056"/>
      <c r="I25" s="2057"/>
      <c r="J25" s="2056"/>
      <c r="K25" s="2056"/>
      <c r="L25" s="1441"/>
    </row>
    <row r="26" spans="2:12" ht="39" customHeight="1" x14ac:dyDescent="0.2">
      <c r="B26" s="2592" t="s">
        <v>2151</v>
      </c>
      <c r="C26" s="2592"/>
      <c r="D26" s="2592"/>
      <c r="E26" s="2592"/>
      <c r="F26" s="2592"/>
      <c r="G26" s="2592"/>
      <c r="H26" s="2592"/>
      <c r="I26" s="2592"/>
      <c r="J26" s="2592"/>
      <c r="K26" s="2592"/>
      <c r="L26" s="1441"/>
    </row>
    <row r="27" spans="2:12" ht="4.5" customHeight="1" x14ac:dyDescent="0.2">
      <c r="B27" s="1423"/>
      <c r="C27" s="1423"/>
      <c r="L27" s="1441"/>
    </row>
    <row r="28" spans="2:12" ht="13.5" customHeight="1" x14ac:dyDescent="0.2">
      <c r="B28" s="2082" t="s">
        <v>1518</v>
      </c>
      <c r="C28" s="2082"/>
      <c r="D28" s="2056"/>
      <c r="E28" s="2056"/>
      <c r="F28" s="2056"/>
      <c r="G28" s="2057"/>
      <c r="H28" s="2056"/>
      <c r="I28" s="2057"/>
      <c r="J28" s="2056"/>
      <c r="K28" s="2056"/>
      <c r="L28" s="1441"/>
    </row>
    <row r="29" spans="2:12" ht="29.25" customHeight="1" x14ac:dyDescent="0.2">
      <c r="B29" s="2594" t="s">
        <v>2140</v>
      </c>
      <c r="C29" s="2594"/>
      <c r="D29" s="2592"/>
      <c r="E29" s="2592"/>
      <c r="F29" s="2592"/>
      <c r="G29" s="2592"/>
      <c r="H29" s="2592"/>
      <c r="I29" s="2592"/>
      <c r="J29" s="2592"/>
      <c r="K29" s="2592"/>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3" t="s">
        <v>1517</v>
      </c>
      <c r="C31" s="2083"/>
      <c r="D31" s="2076"/>
      <c r="E31" s="2056"/>
      <c r="F31" s="2056"/>
      <c r="G31" s="2057"/>
      <c r="H31" s="2056"/>
      <c r="I31" s="2057"/>
      <c r="J31" s="2056"/>
      <c r="K31" s="2056"/>
      <c r="L31" s="1441"/>
    </row>
    <row r="32" spans="2:12" s="1405" customFormat="1" ht="28.5" customHeight="1" x14ac:dyDescent="0.2">
      <c r="B32" s="2588" t="s">
        <v>2158</v>
      </c>
      <c r="C32" s="2588"/>
      <c r="D32" s="2589"/>
      <c r="E32" s="2589"/>
      <c r="F32" s="2589"/>
      <c r="G32" s="2589"/>
      <c r="H32" s="2589"/>
      <c r="I32" s="2589"/>
      <c r="J32" s="2589"/>
      <c r="K32" s="2589"/>
      <c r="L32" s="1441"/>
    </row>
    <row r="33" spans="1:13" s="1405" customFormat="1" ht="4.5" customHeight="1" x14ac:dyDescent="0.2">
      <c r="B33" s="1456"/>
      <c r="C33" s="1456"/>
      <c r="G33" s="1426"/>
      <c r="I33" s="1426"/>
      <c r="L33" s="1441"/>
    </row>
    <row r="34" spans="1:13" s="1405" customFormat="1" ht="11.1" customHeight="1" x14ac:dyDescent="0.2">
      <c r="B34" s="2084" t="s">
        <v>1516</v>
      </c>
      <c r="C34" s="2085"/>
      <c r="D34" s="2086"/>
      <c r="E34" s="2086"/>
      <c r="F34" s="2086"/>
      <c r="G34" s="2087"/>
      <c r="H34" s="2086"/>
      <c r="I34" s="2087"/>
      <c r="J34" s="2086"/>
      <c r="K34" s="2088"/>
      <c r="L34" s="1441"/>
    </row>
    <row r="35" spans="1:13" s="1405" customFormat="1" ht="13.5" customHeight="1" x14ac:dyDescent="0.2">
      <c r="B35" s="1452" t="s">
        <v>1515</v>
      </c>
      <c r="C35" s="1686"/>
      <c r="D35" s="1455"/>
      <c r="E35" s="1454"/>
      <c r="F35" s="1453" t="s">
        <v>1514</v>
      </c>
      <c r="G35" s="1450"/>
      <c r="H35" s="1449"/>
      <c r="I35" s="1448"/>
      <c r="J35" s="1443"/>
      <c r="K35" s="1447"/>
      <c r="L35" s="1441"/>
    </row>
    <row r="36" spans="1:13" s="1405" customFormat="1" ht="13.5" customHeight="1" x14ac:dyDescent="0.2">
      <c r="B36" s="1452" t="s">
        <v>1513</v>
      </c>
      <c r="C36" s="1686"/>
      <c r="D36" s="2089"/>
      <c r="E36" s="1449"/>
      <c r="F36" s="1451" t="s">
        <v>1512</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3"/>
      <c r="B38" s="2090"/>
      <c r="C38" s="2090"/>
      <c r="D38" s="2090"/>
      <c r="E38" s="2090"/>
      <c r="F38" s="2090"/>
      <c r="G38" s="2091"/>
      <c r="H38" s="2090"/>
      <c r="I38" s="2091"/>
      <c r="J38" s="2090"/>
      <c r="K38" s="2090"/>
      <c r="L38" s="1441"/>
    </row>
    <row r="39" spans="1:13" ht="11.85" customHeight="1" x14ac:dyDescent="0.2">
      <c r="B39" s="1492" t="s">
        <v>1763</v>
      </c>
      <c r="C39" s="1492"/>
      <c r="D39" s="1405"/>
      <c r="E39" s="1405"/>
      <c r="F39" s="1405"/>
      <c r="L39" s="1441"/>
    </row>
    <row r="40" spans="1:13" ht="9.6" customHeight="1" x14ac:dyDescent="0.2">
      <c r="B40" s="1356" t="s">
        <v>2017</v>
      </c>
      <c r="C40" s="1356"/>
      <c r="L40" s="1441"/>
    </row>
    <row r="41" spans="1:13" ht="9.6" customHeight="1" x14ac:dyDescent="0.2">
      <c r="B41" s="1356" t="s">
        <v>2018</v>
      </c>
      <c r="C41" s="1356"/>
    </row>
    <row r="42" spans="1:13" ht="11.85" customHeight="1" x14ac:dyDescent="0.2">
      <c r="B42" s="1360" t="s">
        <v>1511</v>
      </c>
      <c r="C42" s="1360"/>
    </row>
    <row r="43" spans="1:13" ht="9.6" customHeight="1" x14ac:dyDescent="0.2">
      <c r="B43" s="1356" t="s">
        <v>1510</v>
      </c>
      <c r="C43" s="1356"/>
      <c r="M43" s="1440"/>
    </row>
    <row r="44" spans="1:13" ht="12.6" customHeight="1" x14ac:dyDescent="0.2">
      <c r="B44" s="1360" t="s">
        <v>1937</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Normal="100" workbookViewId="0">
      <selection activeCell="B42" sqref="B4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11.42578125" style="1351" customWidth="1"/>
    <col min="12" max="12" width="1.5703125" style="1351" customWidth="1"/>
    <col min="13" max="13" width="3.42578125" style="1351" customWidth="1"/>
    <col min="14" max="16384" width="9.140625" style="1351"/>
  </cols>
  <sheetData>
    <row r="1" spans="1:12" ht="12.75" customHeight="1" x14ac:dyDescent="0.2">
      <c r="B1" s="2595" t="str">
        <f>'Single Audit Cover'!A7</f>
        <v>Special Education Assoc of Peoria Cty</v>
      </c>
      <c r="C1" s="2595"/>
      <c r="D1" s="2595"/>
      <c r="E1" s="2595"/>
      <c r="F1" s="2595"/>
      <c r="G1" s="2595"/>
      <c r="H1" s="2595"/>
      <c r="I1" s="2595"/>
      <c r="J1" s="2595"/>
      <c r="K1" s="2595"/>
      <c r="L1" s="1491"/>
    </row>
    <row r="2" spans="1:12" ht="12.75" customHeight="1" x14ac:dyDescent="0.2">
      <c r="B2" s="2596">
        <f>'Single Audit Cover'!E7</f>
        <v>48072000061</v>
      </c>
      <c r="C2" s="2596"/>
      <c r="D2" s="2596"/>
      <c r="E2" s="2596"/>
      <c r="F2" s="2596"/>
      <c r="G2" s="2596"/>
      <c r="H2" s="2596"/>
      <c r="I2" s="2596"/>
      <c r="J2" s="2596"/>
      <c r="K2" s="2596"/>
      <c r="L2" s="1490"/>
    </row>
    <row r="3" spans="1:12" ht="12.75" customHeight="1" x14ac:dyDescent="0.2">
      <c r="B3" s="2553" t="s">
        <v>1509</v>
      </c>
      <c r="C3" s="2553"/>
      <c r="D3" s="2553"/>
      <c r="E3" s="2553"/>
      <c r="F3" s="2553"/>
      <c r="G3" s="2553"/>
      <c r="H3" s="2553"/>
      <c r="I3" s="2553"/>
      <c r="J3" s="2553"/>
      <c r="K3" s="2553"/>
      <c r="L3" s="1469"/>
    </row>
    <row r="4" spans="1:12" ht="12.75" customHeight="1" x14ac:dyDescent="0.2">
      <c r="B4" s="2553" t="str">
        <f>'Single Audit Cover'!A4</f>
        <v>Year Ending June 30, 2017</v>
      </c>
      <c r="C4" s="2553"/>
      <c r="D4" s="2553"/>
      <c r="E4" s="2553"/>
      <c r="F4" s="2553"/>
      <c r="G4" s="2553"/>
      <c r="H4" s="2553"/>
      <c r="I4" s="2553"/>
      <c r="J4" s="2553"/>
      <c r="K4" s="2553"/>
      <c r="L4" s="1469"/>
    </row>
    <row r="5" spans="1:12" ht="5.25" customHeight="1" x14ac:dyDescent="0.2">
      <c r="B5" s="1339" t="s">
        <v>1365</v>
      </c>
      <c r="C5" s="1339"/>
      <c r="L5" s="1405"/>
    </row>
    <row r="6" spans="1:12" ht="30.75" customHeight="1" x14ac:dyDescent="0.2">
      <c r="A6" s="1405"/>
      <c r="B6" s="2597" t="s">
        <v>1548</v>
      </c>
      <c r="C6" s="2597"/>
      <c r="D6" s="2597"/>
      <c r="E6" s="2597"/>
      <c r="F6" s="2597"/>
      <c r="G6" s="2597"/>
      <c r="H6" s="2597"/>
      <c r="I6" s="2597"/>
      <c r="J6" s="2597"/>
      <c r="K6" s="2597"/>
      <c r="L6" s="1405"/>
    </row>
    <row r="7" spans="1:12" ht="4.5" customHeight="1" x14ac:dyDescent="0.2">
      <c r="B7" s="2056"/>
      <c r="C7" s="2056"/>
      <c r="D7" s="2056"/>
      <c r="E7" s="2056"/>
      <c r="F7" s="2056"/>
      <c r="G7" s="2057"/>
      <c r="H7" s="2056"/>
      <c r="I7" s="2057"/>
      <c r="J7" s="2056"/>
      <c r="K7" s="2056"/>
      <c r="L7" s="1405"/>
    </row>
    <row r="8" spans="1:12" ht="13.5" customHeight="1" x14ac:dyDescent="0.2">
      <c r="B8" s="1409" t="s">
        <v>1547</v>
      </c>
      <c r="C8" s="1687" t="s">
        <v>2016</v>
      </c>
      <c r="D8" s="1688">
        <v>2</v>
      </c>
      <c r="E8" s="1405"/>
      <c r="F8" s="1466" t="s">
        <v>1526</v>
      </c>
      <c r="G8" s="1488" t="s">
        <v>2101</v>
      </c>
      <c r="H8" s="1489" t="s">
        <v>1546</v>
      </c>
      <c r="I8" s="1488"/>
      <c r="J8" s="1487" t="s">
        <v>1545</v>
      </c>
      <c r="L8" s="1405"/>
    </row>
    <row r="9" spans="1:12" ht="13.5" customHeight="1" x14ac:dyDescent="0.2">
      <c r="D9" s="1405"/>
      <c r="E9" s="1405"/>
      <c r="F9" s="1405"/>
      <c r="G9" s="1426"/>
      <c r="H9" s="1405"/>
      <c r="I9" s="1463" t="s">
        <v>1523</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1544</v>
      </c>
      <c r="C12" s="1466"/>
      <c r="D12" s="1484"/>
      <c r="E12" s="1405"/>
      <c r="F12" s="2574" t="s">
        <v>2141</v>
      </c>
      <c r="G12" s="2574"/>
      <c r="H12" s="2574"/>
      <c r="I12" s="2574"/>
      <c r="J12" s="2574"/>
      <c r="K12" s="2574"/>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1543</v>
      </c>
      <c r="C14" s="1409"/>
      <c r="D14" s="2598" t="s">
        <v>2120</v>
      </c>
      <c r="E14" s="2598"/>
      <c r="F14" s="2598"/>
      <c r="H14" s="1408" t="s">
        <v>1542</v>
      </c>
      <c r="I14" s="2599">
        <v>84.027000000000001</v>
      </c>
      <c r="J14" s="2599"/>
      <c r="K14" s="259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1541</v>
      </c>
      <c r="C16" s="1409"/>
      <c r="D16" s="2599" t="s">
        <v>2142</v>
      </c>
      <c r="E16" s="2599"/>
      <c r="F16" s="2599"/>
      <c r="G16" s="2599"/>
      <c r="H16" s="2599"/>
      <c r="I16" s="2599"/>
      <c r="J16" s="2599"/>
      <c r="K16" s="2599"/>
      <c r="L16" s="1405"/>
    </row>
    <row r="17" spans="2:12" ht="13.5" customHeight="1" x14ac:dyDescent="0.2">
      <c r="B17" s="1409" t="s">
        <v>1540</v>
      </c>
      <c r="C17" s="1409"/>
      <c r="D17" s="2600" t="s">
        <v>2113</v>
      </c>
      <c r="E17" s="2600"/>
      <c r="F17" s="2600"/>
      <c r="G17" s="2600"/>
      <c r="H17" s="2600"/>
      <c r="I17" s="2600"/>
      <c r="J17" s="2600"/>
      <c r="K17" s="260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1539</v>
      </c>
      <c r="C19" s="1478"/>
      <c r="D19" s="1482"/>
      <c r="E19" s="1482"/>
      <c r="F19" s="1482"/>
      <c r="G19" s="1481"/>
      <c r="H19" s="1482"/>
      <c r="I19" s="1481"/>
      <c r="J19" s="1405"/>
      <c r="K19" s="1405"/>
      <c r="L19" s="1405"/>
    </row>
    <row r="20" spans="2:12" ht="28.5" customHeight="1" x14ac:dyDescent="0.2">
      <c r="B20" s="2592" t="s">
        <v>2143</v>
      </c>
      <c r="C20" s="2592"/>
      <c r="D20" s="2592"/>
      <c r="E20" s="2592"/>
      <c r="F20" s="2592"/>
      <c r="G20" s="2592"/>
      <c r="H20" s="2592"/>
      <c r="I20" s="2592"/>
      <c r="J20" s="2592"/>
      <c r="K20" s="2592"/>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1538</v>
      </c>
      <c r="C22" s="1478"/>
      <c r="D22" s="1405"/>
      <c r="E22" s="1405"/>
      <c r="F22" s="1405"/>
      <c r="G22" s="1426"/>
      <c r="H22" s="1405"/>
      <c r="I22" s="1426"/>
      <c r="J22" s="1405"/>
      <c r="K22" s="1405"/>
      <c r="L22" s="1405"/>
    </row>
    <row r="23" spans="2:12" ht="27" customHeight="1" x14ac:dyDescent="0.2">
      <c r="B23" s="2592" t="s">
        <v>2161</v>
      </c>
      <c r="C23" s="2592"/>
      <c r="D23" s="2592"/>
      <c r="E23" s="2592"/>
      <c r="F23" s="2592"/>
      <c r="G23" s="2592"/>
      <c r="H23" s="2592"/>
      <c r="I23" s="2592"/>
      <c r="J23" s="2592"/>
      <c r="K23" s="2592"/>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1537</v>
      </c>
      <c r="C25" s="1478"/>
      <c r="D25" s="1405"/>
      <c r="E25" s="1405"/>
      <c r="F25" s="1405"/>
      <c r="G25" s="1426"/>
      <c r="H25" s="1405"/>
      <c r="I25" s="1426"/>
      <c r="J25" s="1405"/>
      <c r="K25" s="1405"/>
      <c r="L25" s="1405"/>
    </row>
    <row r="26" spans="2:12" ht="15.75" customHeight="1" x14ac:dyDescent="0.2">
      <c r="B26" s="2593">
        <v>1714</v>
      </c>
      <c r="C26" s="2592"/>
      <c r="D26" s="2592"/>
      <c r="E26" s="2592"/>
      <c r="F26" s="2592"/>
      <c r="G26" s="2592"/>
      <c r="H26" s="2592"/>
      <c r="I26" s="2592"/>
      <c r="J26" s="2592"/>
      <c r="K26" s="2592"/>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1536</v>
      </c>
      <c r="C28" s="1478"/>
      <c r="D28" s="1405"/>
      <c r="E28" s="1405"/>
      <c r="F28" s="1405"/>
      <c r="G28" s="1426"/>
      <c r="H28" s="1405"/>
      <c r="I28" s="1426"/>
      <c r="J28" s="1405"/>
      <c r="K28" s="1405"/>
      <c r="L28" s="1405"/>
    </row>
    <row r="29" spans="2:12" ht="18.75" customHeight="1" x14ac:dyDescent="0.2">
      <c r="B29" s="2592" t="s">
        <v>2162</v>
      </c>
      <c r="C29" s="2592"/>
      <c r="D29" s="2592"/>
      <c r="E29" s="2592"/>
      <c r="F29" s="2592"/>
      <c r="G29" s="2592"/>
      <c r="H29" s="2592"/>
      <c r="I29" s="2592"/>
      <c r="J29" s="2592"/>
      <c r="K29" s="2592"/>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1535</v>
      </c>
      <c r="C31" s="1478"/>
      <c r="D31" s="1405"/>
      <c r="E31" s="1405"/>
      <c r="F31" s="1405"/>
      <c r="G31" s="1426"/>
      <c r="H31" s="1405"/>
      <c r="I31" s="1426"/>
      <c r="J31" s="1405"/>
      <c r="K31" s="1405"/>
      <c r="L31" s="1405"/>
    </row>
    <row r="32" spans="2:12" ht="16.5" customHeight="1" x14ac:dyDescent="0.2">
      <c r="B32" s="2592" t="s">
        <v>2144</v>
      </c>
      <c r="C32" s="2592"/>
      <c r="D32" s="2592"/>
      <c r="E32" s="2592"/>
      <c r="F32" s="2592"/>
      <c r="G32" s="2592"/>
      <c r="H32" s="2592"/>
      <c r="I32" s="2592"/>
      <c r="J32" s="2592"/>
      <c r="K32" s="2592"/>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1534</v>
      </c>
      <c r="C34" s="1466"/>
      <c r="D34" s="1405"/>
      <c r="E34" s="1405"/>
      <c r="F34" s="1405"/>
      <c r="G34" s="1426"/>
      <c r="H34" s="1405"/>
      <c r="I34" s="1426"/>
      <c r="J34" s="1405"/>
      <c r="K34" s="1405"/>
      <c r="L34" s="1405"/>
    </row>
    <row r="35" spans="2:12" ht="28.5" customHeight="1" x14ac:dyDescent="0.2">
      <c r="B35" s="2592" t="s">
        <v>2145</v>
      </c>
      <c r="C35" s="2592"/>
      <c r="D35" s="2592"/>
      <c r="E35" s="2592"/>
      <c r="F35" s="2592"/>
      <c r="G35" s="2592"/>
      <c r="H35" s="2592"/>
      <c r="I35" s="2592"/>
      <c r="J35" s="2592"/>
      <c r="K35" s="2592"/>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1533</v>
      </c>
      <c r="C37" s="1466"/>
      <c r="D37" s="1405"/>
      <c r="E37" s="1405"/>
      <c r="F37" s="1405"/>
      <c r="G37" s="1426"/>
      <c r="H37" s="1405"/>
      <c r="I37" s="1426"/>
      <c r="J37" s="1405"/>
      <c r="K37" s="1405"/>
      <c r="L37" s="1405"/>
    </row>
    <row r="38" spans="2:12" ht="28.5" customHeight="1" x14ac:dyDescent="0.2">
      <c r="B38" s="2592" t="s">
        <v>2146</v>
      </c>
      <c r="C38" s="2592"/>
      <c r="D38" s="2592"/>
      <c r="E38" s="2592"/>
      <c r="F38" s="2592"/>
      <c r="G38" s="2592"/>
      <c r="H38" s="2592"/>
      <c r="I38" s="2592"/>
      <c r="J38" s="2592"/>
      <c r="K38" s="2592"/>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3" t="s">
        <v>1532</v>
      </c>
      <c r="C40" s="2083"/>
      <c r="D40" s="2076"/>
      <c r="E40" s="2056"/>
      <c r="F40" s="2056"/>
      <c r="G40" s="2057"/>
      <c r="H40" s="2056"/>
      <c r="I40" s="2057"/>
      <c r="J40" s="2056"/>
      <c r="K40" s="2056"/>
    </row>
    <row r="41" spans="2:12" s="1405" customFormat="1" ht="42" customHeight="1" x14ac:dyDescent="0.2">
      <c r="B41" s="2589" t="s">
        <v>2168</v>
      </c>
      <c r="C41" s="2589"/>
      <c r="D41" s="2589"/>
      <c r="E41" s="2589"/>
      <c r="F41" s="2589"/>
      <c r="G41" s="2589"/>
      <c r="H41" s="2589"/>
      <c r="I41" s="2589"/>
      <c r="J41" s="2589"/>
      <c r="K41" s="2589"/>
    </row>
    <row r="42" spans="2:12" s="1405" customFormat="1" ht="4.5" customHeight="1" x14ac:dyDescent="0.2">
      <c r="B42" s="1456"/>
      <c r="C42" s="1456"/>
      <c r="G42" s="1426"/>
      <c r="I42" s="1426"/>
    </row>
    <row r="43" spans="2:12" s="1405" customFormat="1" ht="13.5" customHeight="1" x14ac:dyDescent="0.2">
      <c r="B43" s="2092" t="s">
        <v>1516</v>
      </c>
      <c r="C43" s="2093"/>
      <c r="D43" s="2086"/>
      <c r="E43" s="2086"/>
      <c r="F43" s="2086"/>
      <c r="G43" s="2087"/>
      <c r="H43" s="2086"/>
      <c r="I43" s="2087"/>
      <c r="J43" s="2086"/>
      <c r="K43" s="2088"/>
      <c r="L43" s="1473"/>
    </row>
    <row r="44" spans="2:12" s="1405" customFormat="1" ht="13.5" customHeight="1" x14ac:dyDescent="0.2">
      <c r="B44" s="1452" t="s">
        <v>1515</v>
      </c>
      <c r="C44" s="1686"/>
      <c r="D44" s="1476"/>
      <c r="E44" s="1454"/>
      <c r="F44" s="1451" t="s">
        <v>1514</v>
      </c>
      <c r="G44" s="1448"/>
      <c r="H44" s="1449"/>
      <c r="I44" s="1448"/>
      <c r="J44" s="1475"/>
      <c r="K44" s="1474"/>
      <c r="L44" s="1473"/>
    </row>
    <row r="45" spans="2:12" s="1405" customFormat="1" ht="13.5" customHeight="1" x14ac:dyDescent="0.2">
      <c r="B45" s="1452" t="s">
        <v>1513</v>
      </c>
      <c r="C45" s="1686"/>
      <c r="D45" s="1475"/>
      <c r="E45" s="1449"/>
      <c r="F45" s="1451" t="s">
        <v>1512</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4"/>
      <c r="C47" s="2094"/>
      <c r="D47" s="2095"/>
      <c r="E47" s="2095"/>
      <c r="F47" s="2095"/>
      <c r="G47" s="2096"/>
      <c r="H47" s="2095"/>
      <c r="I47" s="2096"/>
      <c r="J47" s="2095"/>
      <c r="K47" s="2095"/>
    </row>
    <row r="48" spans="2:12" ht="13.5" customHeight="1" x14ac:dyDescent="0.2">
      <c r="B48" s="1492" t="s">
        <v>1531</v>
      </c>
      <c r="C48" s="1492"/>
      <c r="D48" s="1405"/>
      <c r="E48" s="1405"/>
      <c r="F48" s="1405"/>
    </row>
    <row r="49" spans="2:9" ht="10.5" customHeight="1" x14ac:dyDescent="0.2">
      <c r="B49" s="1360" t="s">
        <v>2079</v>
      </c>
      <c r="C49" s="1360"/>
      <c r="G49" s="1351"/>
      <c r="I49" s="1351"/>
    </row>
    <row r="50" spans="2:9" ht="11.1" customHeight="1" x14ac:dyDescent="0.2">
      <c r="B50" s="1360" t="s">
        <v>1938</v>
      </c>
      <c r="C50" s="1360"/>
      <c r="G50" s="1351"/>
      <c r="I50" s="1351"/>
    </row>
    <row r="51" spans="2:9" ht="11.1" customHeight="1" x14ac:dyDescent="0.2">
      <c r="B51" s="1360" t="s">
        <v>1530</v>
      </c>
      <c r="C51" s="1360"/>
      <c r="G51" s="1351"/>
      <c r="I51" s="1351"/>
    </row>
    <row r="52" spans="2:9" ht="11.1" customHeight="1" x14ac:dyDescent="0.2">
      <c r="B52" s="1360" t="s">
        <v>1529</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2"/>
  <sheetViews>
    <sheetView showGridLines="0" zoomScaleNormal="100" workbookViewId="0">
      <selection activeCell="C7" sqref="C7:C15"/>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8" t="str">
        <f>'Single Audit Cover'!A7</f>
        <v>Special Education Assoc of Peoria Cty</v>
      </c>
      <c r="C1" s="2568"/>
      <c r="D1" s="2568"/>
      <c r="E1" s="1501"/>
    </row>
    <row r="2" spans="2:5" s="1371" customFormat="1" ht="12.75" customHeight="1" x14ac:dyDescent="0.2">
      <c r="B2" s="2570">
        <f>'Single Audit Cover'!E7</f>
        <v>48072000061</v>
      </c>
      <c r="C2" s="2570"/>
      <c r="D2" s="2570"/>
      <c r="E2" s="1500"/>
    </row>
    <row r="3" spans="2:5" s="1332" customFormat="1" ht="12.75" customHeight="1" x14ac:dyDescent="0.2">
      <c r="B3" s="2553" t="s">
        <v>1558</v>
      </c>
      <c r="C3" s="2553"/>
      <c r="D3" s="2553"/>
      <c r="E3" s="2004"/>
    </row>
    <row r="4" spans="2:5" s="1371" customFormat="1" ht="12.75" customHeight="1" x14ac:dyDescent="0.2">
      <c r="B4" s="2601" t="str">
        <f>'Single Audit Cover'!A4</f>
        <v>Year Ending June 30, 2017</v>
      </c>
      <c r="C4" s="2601"/>
      <c r="D4" s="2601"/>
      <c r="E4" s="1499"/>
    </row>
    <row r="5" spans="2:5" s="1371" customFormat="1" ht="40.15" customHeight="1" x14ac:dyDescent="0.2">
      <c r="B5" s="1689" t="s">
        <v>1895</v>
      </c>
      <c r="C5" s="1482"/>
      <c r="D5" s="1482"/>
      <c r="E5" s="1482"/>
    </row>
    <row r="6" spans="2:5" s="1371" customFormat="1" ht="13.5" customHeight="1" x14ac:dyDescent="0.2">
      <c r="B6" s="1498" t="s">
        <v>1557</v>
      </c>
      <c r="C6" s="1498" t="s">
        <v>1556</v>
      </c>
      <c r="D6" s="1498" t="s">
        <v>1555</v>
      </c>
    </row>
    <row r="7" spans="2:5" ht="13.5" customHeight="1" x14ac:dyDescent="0.2">
      <c r="B7" s="2118" t="s">
        <v>2133</v>
      </c>
      <c r="C7" s="2602" t="s">
        <v>2160</v>
      </c>
      <c r="D7" s="2117" t="s">
        <v>2159</v>
      </c>
      <c r="E7" s="1497"/>
    </row>
    <row r="8" spans="2:5" ht="13.5" customHeight="1" x14ac:dyDescent="0.2">
      <c r="B8" s="1690"/>
      <c r="C8" s="2602"/>
      <c r="D8" s="1497"/>
      <c r="E8" s="1497"/>
    </row>
    <row r="9" spans="2:5" ht="13.5" customHeight="1" x14ac:dyDescent="0.2">
      <c r="B9" s="1691"/>
      <c r="C9" s="2602"/>
      <c r="D9" s="1410"/>
      <c r="E9" s="1410"/>
    </row>
    <row r="10" spans="2:5" ht="13.5" customHeight="1" x14ac:dyDescent="0.2">
      <c r="B10" s="1690"/>
      <c r="C10" s="2602"/>
      <c r="D10" s="1410"/>
      <c r="E10" s="1410"/>
    </row>
    <row r="11" spans="2:5" ht="13.5" customHeight="1" x14ac:dyDescent="0.2">
      <c r="B11" s="1690"/>
      <c r="C11" s="2602"/>
      <c r="D11" s="1410"/>
      <c r="E11" s="1410"/>
    </row>
    <row r="12" spans="2:5" ht="13.5" customHeight="1" x14ac:dyDescent="0.2">
      <c r="B12" s="1690"/>
      <c r="C12" s="2602"/>
      <c r="D12" s="1410"/>
      <c r="E12" s="1410"/>
    </row>
    <row r="13" spans="2:5" ht="13.5" customHeight="1" x14ac:dyDescent="0.2">
      <c r="B13" s="1690"/>
      <c r="C13" s="2602"/>
      <c r="D13" s="1410"/>
      <c r="E13" s="1410"/>
    </row>
    <row r="14" spans="2:5" ht="13.5" customHeight="1" x14ac:dyDescent="0.2">
      <c r="B14" s="1690"/>
      <c r="C14" s="2602"/>
      <c r="D14" s="1410"/>
      <c r="E14" s="1410"/>
    </row>
    <row r="15" spans="2:5" ht="13.5" customHeight="1" x14ac:dyDescent="0.2">
      <c r="B15" s="1690"/>
      <c r="C15" s="2602"/>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2"/>
      <c r="C31" s="1410"/>
      <c r="D31" s="1410"/>
      <c r="E31" s="1410"/>
    </row>
    <row r="32" spans="2:5" ht="13.5" customHeight="1" x14ac:dyDescent="0.2">
      <c r="B32" s="1693"/>
      <c r="C32" s="1410"/>
      <c r="D32" s="1410"/>
      <c r="E32" s="1410"/>
    </row>
    <row r="33" spans="2:5" ht="13.5" customHeight="1" x14ac:dyDescent="0.2">
      <c r="B33" s="1694"/>
      <c r="C33" s="1410"/>
      <c r="D33" s="1410"/>
      <c r="E33" s="1410"/>
    </row>
    <row r="34" spans="2:5" ht="13.5" customHeight="1" x14ac:dyDescent="0.2">
      <c r="B34" s="1693"/>
      <c r="C34" s="1410"/>
      <c r="D34" s="1410"/>
      <c r="E34" s="1410"/>
    </row>
    <row r="35" spans="2:5" ht="13.5" customHeight="1" x14ac:dyDescent="0.2">
      <c r="B35" s="1695"/>
      <c r="C35" s="1410"/>
      <c r="D35" s="1410"/>
      <c r="E35" s="1410"/>
    </row>
    <row r="36" spans="2:5" ht="13.5" customHeight="1" x14ac:dyDescent="0.2">
      <c r="B36" s="1695"/>
      <c r="C36" s="1410"/>
      <c r="D36" s="1410"/>
      <c r="E36" s="1410"/>
    </row>
    <row r="37" spans="2:5" ht="13.5" customHeight="1" x14ac:dyDescent="0.2">
      <c r="B37" s="1693"/>
      <c r="C37" s="1410"/>
      <c r="D37" s="1410"/>
      <c r="E37" s="1410"/>
    </row>
    <row r="38" spans="2:5" ht="13.5" customHeight="1" x14ac:dyDescent="0.2">
      <c r="B38" s="1695"/>
      <c r="C38" s="1410"/>
      <c r="D38" s="1410"/>
      <c r="E38" s="1410"/>
    </row>
    <row r="39" spans="2:5" ht="13.5" customHeight="1" x14ac:dyDescent="0.2">
      <c r="B39" s="1693"/>
      <c r="C39" s="1410"/>
      <c r="D39" s="1410"/>
      <c r="E39" s="1410"/>
    </row>
    <row r="40" spans="2:5" ht="13.5" customHeight="1" x14ac:dyDescent="0.2">
      <c r="B40" s="1496"/>
      <c r="C40" s="1410"/>
      <c r="D40" s="1410"/>
      <c r="E40" s="1410"/>
    </row>
    <row r="41" spans="2:5" ht="13.5" customHeight="1" x14ac:dyDescent="0.2">
      <c r="B41" s="1495"/>
      <c r="C41" s="1410"/>
      <c r="D41" s="1410"/>
      <c r="E41" s="1410"/>
    </row>
    <row r="42" spans="2:5" ht="12.75" customHeight="1" x14ac:dyDescent="0.2">
      <c r="B42" s="2097"/>
      <c r="C42" s="2098"/>
      <c r="D42" s="2098"/>
      <c r="E42" s="1410"/>
    </row>
    <row r="43" spans="2:5" ht="12.2" customHeight="1" x14ac:dyDescent="0.2">
      <c r="B43" s="1306" t="s">
        <v>1554</v>
      </c>
      <c r="C43" s="1405"/>
    </row>
    <row r="44" spans="2:5" ht="12.2" customHeight="1" x14ac:dyDescent="0.2">
      <c r="B44" s="1494" t="s">
        <v>1939</v>
      </c>
    </row>
    <row r="45" spans="2:5" ht="12.2" customHeight="1" x14ac:dyDescent="0.2">
      <c r="B45" s="1494" t="s">
        <v>1553</v>
      </c>
    </row>
    <row r="46" spans="2:5" ht="12.2" customHeight="1" x14ac:dyDescent="0.2">
      <c r="B46" s="1493" t="s">
        <v>1552</v>
      </c>
    </row>
    <row r="47" spans="2:5" ht="12.2" customHeight="1" x14ac:dyDescent="0.2">
      <c r="B47" s="1493" t="s">
        <v>1551</v>
      </c>
    </row>
    <row r="48" spans="2:5" ht="12.2" customHeight="1" x14ac:dyDescent="0.2">
      <c r="B48" s="1493" t="s">
        <v>1550</v>
      </c>
    </row>
    <row r="49" spans="2:5" ht="12.2" customHeight="1" x14ac:dyDescent="0.2">
      <c r="B49" s="1493" t="s">
        <v>1549</v>
      </c>
    </row>
    <row r="52" spans="2:5" ht="12.75" customHeight="1" x14ac:dyDescent="0.2"/>
    <row r="53" spans="2:5" ht="12.75" customHeight="1" x14ac:dyDescent="0.2">
      <c r="B53" s="1338"/>
    </row>
    <row r="54" spans="2:5" ht="12.75" customHeight="1" x14ac:dyDescent="0.2"/>
    <row r="55" spans="2:5" ht="12.75" customHeight="1" x14ac:dyDescent="0.2">
      <c r="B55" s="1405"/>
      <c r="C55" s="1405"/>
      <c r="D55" s="1405"/>
      <c r="E55" s="1405"/>
    </row>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6" spans="2:2" x14ac:dyDescent="0.2">
      <c r="B66" s="1492"/>
    </row>
    <row r="67" spans="2:2" x14ac:dyDescent="0.2">
      <c r="B67" s="1356"/>
    </row>
    <row r="68" spans="2:2" x14ac:dyDescent="0.2">
      <c r="B68" s="1356"/>
    </row>
    <row r="69" spans="2:2" x14ac:dyDescent="0.2">
      <c r="B69" s="1360"/>
    </row>
    <row r="70" spans="2:2" x14ac:dyDescent="0.2">
      <c r="B70" s="1360"/>
    </row>
    <row r="71" spans="2:2" x14ac:dyDescent="0.2">
      <c r="B71" s="1360"/>
    </row>
    <row r="72" spans="2:2" x14ac:dyDescent="0.2">
      <c r="B72" s="1356"/>
    </row>
  </sheetData>
  <mergeCells count="5">
    <mergeCell ref="B1:D1"/>
    <mergeCell ref="B2:D2"/>
    <mergeCell ref="B3:D3"/>
    <mergeCell ref="B4:D4"/>
    <mergeCell ref="C7:C15"/>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4"/>
  <sheetViews>
    <sheetView showGridLines="0" topLeftCell="A25" zoomScaleNormal="100" zoomScaleSheetLayoutView="100" workbookViewId="0">
      <selection activeCell="A38" sqref="A38:XFD3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5.2851562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8" t="str">
        <f>'Single Audit Cover'!A7</f>
        <v>Special Education Assoc of Peoria Cty</v>
      </c>
      <c r="C1" s="2568"/>
      <c r="D1" s="2568"/>
      <c r="E1" s="2568"/>
      <c r="F1" s="1491"/>
      <c r="G1" s="1491"/>
      <c r="H1" s="1491"/>
      <c r="I1" s="1491"/>
      <c r="J1" s="1491"/>
      <c r="K1" s="1491"/>
      <c r="L1" s="1491"/>
    </row>
    <row r="2" spans="2:12" ht="13.5" customHeight="1" x14ac:dyDescent="0.2">
      <c r="B2" s="2570">
        <f>'Single Audit Cover'!E7</f>
        <v>48072000061</v>
      </c>
      <c r="C2" s="2570"/>
      <c r="D2" s="2570"/>
      <c r="E2" s="2570"/>
      <c r="F2" s="1490"/>
      <c r="G2" s="1490"/>
      <c r="H2" s="1490"/>
      <c r="I2" s="1490"/>
      <c r="J2" s="1490"/>
      <c r="K2" s="1490"/>
      <c r="L2" s="1490"/>
    </row>
    <row r="3" spans="2:12" ht="13.5" customHeight="1" x14ac:dyDescent="0.2">
      <c r="B3" s="2553" t="s">
        <v>1566</v>
      </c>
      <c r="C3" s="2553"/>
      <c r="D3" s="2553"/>
      <c r="E3" s="2553"/>
      <c r="F3" s="2004"/>
      <c r="G3" s="2004"/>
      <c r="H3" s="2004"/>
      <c r="I3" s="2004"/>
      <c r="J3" s="2004"/>
      <c r="K3" s="2004"/>
      <c r="L3" s="2004"/>
    </row>
    <row r="4" spans="2:12" ht="13.5" customHeight="1" x14ac:dyDescent="0.2">
      <c r="B4" s="2606" t="str">
        <f>'Single Audit Cover'!A4</f>
        <v>Year Ending June 30, 2017</v>
      </c>
      <c r="C4" s="2606"/>
      <c r="D4" s="2606"/>
      <c r="E4" s="2606"/>
      <c r="F4" s="1506"/>
      <c r="G4" s="1506"/>
      <c r="H4" s="1506"/>
      <c r="I4" s="1506"/>
      <c r="J4" s="1506"/>
      <c r="K4" s="1506"/>
      <c r="L4" s="1506"/>
    </row>
    <row r="5" spans="2:12" ht="30" customHeight="1" x14ac:dyDescent="0.2">
      <c r="B5" s="1405"/>
      <c r="C5" s="1405"/>
      <c r="D5" s="1405"/>
      <c r="E5" s="1405"/>
      <c r="F5" s="1405"/>
      <c r="G5" s="1405"/>
      <c r="H5" s="1405"/>
      <c r="I5" s="1405"/>
    </row>
    <row r="6" spans="2:12" ht="13.5" customHeight="1" x14ac:dyDescent="0.2">
      <c r="B6" s="1505" t="s">
        <v>1565</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1564</v>
      </c>
      <c r="C8" s="1483" t="s">
        <v>2016</v>
      </c>
      <c r="D8" s="2115">
        <v>1</v>
      </c>
      <c r="E8" s="1405"/>
      <c r="F8" s="1405"/>
      <c r="G8" s="1405"/>
      <c r="H8" s="1405"/>
      <c r="I8" s="1405"/>
    </row>
    <row r="9" spans="2:12" ht="13.5" customHeight="1" x14ac:dyDescent="0.2">
      <c r="B9" s="1428"/>
      <c r="C9" s="1428"/>
      <c r="D9" s="1428"/>
    </row>
    <row r="10" spans="2:12" ht="13.5" customHeight="1" x14ac:dyDescent="0.2">
      <c r="B10" s="1306" t="s">
        <v>1563</v>
      </c>
      <c r="C10" s="1306"/>
      <c r="D10" s="1405"/>
    </row>
    <row r="11" spans="2:12" ht="54" customHeight="1" x14ac:dyDescent="0.2">
      <c r="B11" s="2594" t="s">
        <v>2138</v>
      </c>
      <c r="C11" s="2594"/>
      <c r="D11" s="2592"/>
      <c r="E11" s="2592"/>
    </row>
    <row r="12" spans="2:12" ht="13.5" customHeight="1" x14ac:dyDescent="0.2">
      <c r="B12" s="1405"/>
      <c r="C12" s="1405"/>
      <c r="D12" s="1405"/>
    </row>
    <row r="13" spans="2:12" ht="13.5" customHeight="1" x14ac:dyDescent="0.2">
      <c r="B13" s="1306" t="s">
        <v>1562</v>
      </c>
      <c r="C13" s="1306"/>
      <c r="D13" s="1405"/>
    </row>
    <row r="14" spans="2:12" ht="29.25" customHeight="1" x14ac:dyDescent="0.2">
      <c r="B14" s="2605" t="s">
        <v>2158</v>
      </c>
      <c r="C14" s="2605"/>
      <c r="D14" s="2589"/>
      <c r="E14" s="2589"/>
    </row>
    <row r="15" spans="2:12" ht="13.5" customHeight="1" x14ac:dyDescent="0.2">
      <c r="B15" s="1405"/>
      <c r="C15" s="1405"/>
      <c r="D15" s="1405"/>
    </row>
    <row r="16" spans="2:12" ht="13.5" customHeight="1" x14ac:dyDescent="0.2">
      <c r="B16" s="1306" t="s">
        <v>1561</v>
      </c>
      <c r="C16" s="1306"/>
      <c r="D16" s="1405"/>
      <c r="E16" s="2116" t="s">
        <v>2148</v>
      </c>
    </row>
    <row r="17" spans="2:5" ht="13.5" customHeight="1" x14ac:dyDescent="0.2">
      <c r="B17" s="1405"/>
      <c r="C17" s="1405"/>
      <c r="D17" s="1405"/>
    </row>
    <row r="18" spans="2:5" ht="13.5" customHeight="1" x14ac:dyDescent="0.2">
      <c r="B18" s="1306" t="s">
        <v>1560</v>
      </c>
      <c r="C18" s="1306"/>
      <c r="D18" s="1405"/>
      <c r="E18" s="1497" t="s">
        <v>2149</v>
      </c>
    </row>
    <row r="19" spans="2:5" ht="13.5" customHeight="1" x14ac:dyDescent="0.2">
      <c r="B19" s="1405"/>
      <c r="C19" s="1405"/>
      <c r="D19" s="1405"/>
    </row>
    <row r="20" spans="2:5" ht="13.5" customHeight="1" x14ac:dyDescent="0.2">
      <c r="B20" s="1306" t="s">
        <v>1559</v>
      </c>
      <c r="C20" s="1306"/>
      <c r="D20" s="1405"/>
      <c r="E20" s="1497" t="s">
        <v>2150</v>
      </c>
    </row>
    <row r="21" spans="2:5" ht="13.5" customHeight="1" x14ac:dyDescent="0.2">
      <c r="B21" s="1405"/>
      <c r="C21" s="1405"/>
      <c r="D21" s="1405"/>
      <c r="E21" s="1410"/>
    </row>
    <row r="22" spans="2:5" ht="30" customHeight="1" x14ac:dyDescent="0.2">
      <c r="B22" s="1405"/>
      <c r="C22" s="1405"/>
      <c r="D22" s="1405"/>
      <c r="E22" s="1410"/>
    </row>
    <row r="23" spans="2:5" ht="13.5" customHeight="1" x14ac:dyDescent="0.2">
      <c r="B23" s="1306" t="s">
        <v>1564</v>
      </c>
      <c r="C23" s="1404" t="s">
        <v>2016</v>
      </c>
      <c r="D23" s="2114" t="s">
        <v>2147</v>
      </c>
      <c r="E23" s="2113"/>
    </row>
    <row r="24" spans="2:5" ht="13.5" customHeight="1" x14ac:dyDescent="0.2">
      <c r="B24" s="1306"/>
      <c r="C24" s="1306"/>
      <c r="D24" s="1306"/>
      <c r="E24" s="2113"/>
    </row>
    <row r="25" spans="2:5" ht="13.5" customHeight="1" x14ac:dyDescent="0.2">
      <c r="B25" s="1306" t="s">
        <v>1563</v>
      </c>
      <c r="C25" s="1306"/>
      <c r="D25" s="1306"/>
      <c r="E25" s="2113"/>
    </row>
    <row r="26" spans="2:5" ht="29.25" customHeight="1" x14ac:dyDescent="0.2">
      <c r="B26" s="2603" t="s">
        <v>2161</v>
      </c>
      <c r="C26" s="2603"/>
      <c r="D26" s="2603"/>
      <c r="E26" s="2603"/>
    </row>
    <row r="27" spans="2:5" ht="13.5" customHeight="1" x14ac:dyDescent="0.2">
      <c r="B27" s="1306"/>
      <c r="C27" s="1306"/>
      <c r="D27" s="1306"/>
      <c r="E27" s="2113"/>
    </row>
    <row r="28" spans="2:5" ht="13.5" customHeight="1" x14ac:dyDescent="0.2">
      <c r="B28" s="1306" t="s">
        <v>1562</v>
      </c>
      <c r="C28" s="1306"/>
      <c r="D28" s="1306"/>
      <c r="E28" s="2113"/>
    </row>
    <row r="29" spans="2:5" ht="43.9" customHeight="1" x14ac:dyDescent="0.2">
      <c r="B29" s="2604" t="str">
        <f>+'SF&amp;QC Sec-3'!B41:K41</f>
        <v xml:space="preserve">Management agrees with this finding and the recommendation for resolution.  The general ledger will be used to generate the reports, and an individual separate from the preparer of the report will review it for accuracy.  Additionally, the Executive Director will perform the final review of the reports for accuracy.  </v>
      </c>
      <c r="C29" s="2604"/>
      <c r="D29" s="2604"/>
      <c r="E29" s="2604"/>
    </row>
    <row r="30" spans="2:5" x14ac:dyDescent="0.2">
      <c r="B30" s="2119"/>
      <c r="C30" s="2119"/>
      <c r="D30" s="2119"/>
      <c r="E30" s="2119"/>
    </row>
    <row r="31" spans="2:5" ht="13.5" customHeight="1" x14ac:dyDescent="0.2">
      <c r="B31" s="2120" t="s">
        <v>1561</v>
      </c>
      <c r="C31" s="2120"/>
      <c r="D31" s="2120"/>
      <c r="E31" s="2121" t="s">
        <v>2167</v>
      </c>
    </row>
    <row r="32" spans="2:5" ht="13.5" customHeight="1" x14ac:dyDescent="0.2">
      <c r="B32" s="1306"/>
      <c r="C32" s="1306"/>
      <c r="D32" s="1306"/>
      <c r="E32" s="2113"/>
    </row>
    <row r="33" spans="2:5" ht="13.5" customHeight="1" x14ac:dyDescent="0.2">
      <c r="B33" s="1306" t="s">
        <v>1560</v>
      </c>
      <c r="C33" s="1306"/>
      <c r="D33" s="1306"/>
      <c r="E33" s="2112" t="s">
        <v>2149</v>
      </c>
    </row>
    <row r="34" spans="2:5" ht="13.5" customHeight="1" x14ac:dyDescent="0.2">
      <c r="B34" s="1306"/>
      <c r="C34" s="1306"/>
      <c r="D34" s="1306"/>
      <c r="E34" s="2113"/>
    </row>
    <row r="35" spans="2:5" ht="13.5" customHeight="1" x14ac:dyDescent="0.2">
      <c r="B35" s="1306" t="s">
        <v>1559</v>
      </c>
      <c r="C35" s="1306"/>
      <c r="D35" s="1306"/>
      <c r="E35" s="2112" t="s">
        <v>2150</v>
      </c>
    </row>
    <row r="36" spans="2:5" ht="13.5" hidden="1" customHeight="1" x14ac:dyDescent="0.2">
      <c r="B36" s="1405"/>
      <c r="C36" s="1405"/>
      <c r="D36" s="1405"/>
      <c r="E36" s="1410"/>
    </row>
    <row r="37" spans="2:5" ht="13.5" hidden="1" customHeight="1" x14ac:dyDescent="0.2"/>
    <row r="38" spans="2:5" ht="13.5" hidden="1" customHeight="1" x14ac:dyDescent="0.2"/>
    <row r="39" spans="2:5" ht="13.5" customHeight="1" x14ac:dyDescent="0.2">
      <c r="B39" s="1427"/>
      <c r="C39" s="1427"/>
      <c r="D39" s="1427"/>
    </row>
    <row r="40" spans="2:5" ht="13.5" customHeight="1" x14ac:dyDescent="0.2"/>
    <row r="41" spans="2:5" ht="13.5" customHeight="1" x14ac:dyDescent="0.2">
      <c r="B41" s="1423"/>
      <c r="C41" s="1423"/>
      <c r="D41" s="1423"/>
    </row>
    <row r="42" spans="2:5" ht="13.5" customHeight="1" x14ac:dyDescent="0.2">
      <c r="B42" s="1423"/>
      <c r="C42" s="1423"/>
      <c r="D42" s="1423"/>
    </row>
    <row r="43" spans="2:5" ht="13.5" customHeight="1" x14ac:dyDescent="0.2">
      <c r="B43" s="1423"/>
      <c r="C43" s="1423"/>
      <c r="D43" s="1423"/>
    </row>
    <row r="44" spans="2:5" ht="13.5" customHeight="1" x14ac:dyDescent="0.2">
      <c r="B44" s="1423"/>
      <c r="C44" s="1423"/>
      <c r="D44" s="1423"/>
    </row>
    <row r="45" spans="2:5" ht="13.5" customHeight="1" x14ac:dyDescent="0.2">
      <c r="B45" s="2099"/>
      <c r="C45" s="2099"/>
      <c r="D45" s="2099"/>
      <c r="E45" s="2043"/>
    </row>
    <row r="46" spans="2:5" ht="12.2" customHeight="1" x14ac:dyDescent="0.2">
      <c r="B46" s="2100" t="s">
        <v>2080</v>
      </c>
      <c r="C46" s="2100"/>
      <c r="D46" s="2100"/>
    </row>
    <row r="47" spans="2:5" ht="12.2" customHeight="1" x14ac:dyDescent="0.2">
      <c r="B47" s="1363"/>
      <c r="C47" s="1363"/>
      <c r="D47" s="1363"/>
    </row>
    <row r="48" spans="2:5" ht="12.75" customHeight="1" x14ac:dyDescent="0.2">
      <c r="B48" s="1356"/>
      <c r="C48" s="1356"/>
      <c r="D48" s="1356"/>
    </row>
    <row r="49" spans="2:9" ht="12.75" customHeight="1" x14ac:dyDescent="0.2">
      <c r="B49" s="1356"/>
      <c r="C49" s="1356"/>
      <c r="D49" s="1356"/>
    </row>
    <row r="50" spans="2:9" x14ac:dyDescent="0.2">
      <c r="B50" s="1356"/>
      <c r="C50" s="1356"/>
      <c r="D50" s="1356"/>
    </row>
    <row r="51" spans="2:9" x14ac:dyDescent="0.2">
      <c r="B51" s="1356"/>
      <c r="C51" s="1356"/>
      <c r="D51" s="1356"/>
    </row>
    <row r="55" spans="2:9" x14ac:dyDescent="0.2">
      <c r="B55" s="1338"/>
      <c r="C55" s="1338"/>
      <c r="D55" s="1338"/>
    </row>
    <row r="56" spans="2:9" ht="12.75" customHeight="1" x14ac:dyDescent="0.2"/>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c r="G59" s="1405"/>
      <c r="H59" s="1405"/>
      <c r="I59" s="1405"/>
    </row>
    <row r="60" spans="2:9" ht="12.75" customHeight="1" x14ac:dyDescent="0.2">
      <c r="B60" s="1405"/>
      <c r="C60" s="1405"/>
      <c r="D60" s="1405"/>
      <c r="E60" s="1405"/>
      <c r="F60" s="1405"/>
      <c r="G60" s="1405"/>
      <c r="H60" s="1405"/>
      <c r="I60" s="1405"/>
    </row>
    <row r="61" spans="2:9" ht="12.75" customHeight="1" x14ac:dyDescent="0.2">
      <c r="B61" s="1405"/>
      <c r="C61" s="1405"/>
      <c r="D61" s="1405"/>
      <c r="E61" s="1405"/>
      <c r="F61" s="1405"/>
      <c r="G61" s="1405"/>
      <c r="H61" s="1405"/>
      <c r="I61" s="1405"/>
    </row>
    <row r="62" spans="2:9" ht="12.75" customHeight="1" x14ac:dyDescent="0.2">
      <c r="B62" s="1405"/>
      <c r="C62" s="1405"/>
      <c r="D62" s="1405"/>
      <c r="E62" s="1405"/>
      <c r="F62" s="1405"/>
      <c r="G62" s="1405"/>
      <c r="H62" s="1405"/>
      <c r="I62" s="1405"/>
    </row>
    <row r="63" spans="2:9" ht="12.75" customHeight="1" x14ac:dyDescent="0.2">
      <c r="B63" s="1405"/>
      <c r="C63" s="1405"/>
      <c r="D63" s="1405"/>
      <c r="E63" s="1405"/>
      <c r="F63" s="1405"/>
    </row>
    <row r="64" spans="2:9" ht="12.75" customHeight="1" x14ac:dyDescent="0.2">
      <c r="B64" s="1405"/>
      <c r="C64" s="1405"/>
      <c r="D64" s="1405"/>
      <c r="E64" s="1405"/>
      <c r="F64" s="1405"/>
      <c r="G64" s="1405"/>
      <c r="H64" s="1405"/>
      <c r="I64" s="1405"/>
    </row>
    <row r="68" spans="2:4" x14ac:dyDescent="0.2">
      <c r="B68" s="1492"/>
      <c r="C68" s="1492"/>
      <c r="D68" s="1492"/>
    </row>
    <row r="69" spans="2:4" x14ac:dyDescent="0.2">
      <c r="B69" s="1356"/>
      <c r="C69" s="1356"/>
      <c r="D69" s="1356"/>
    </row>
    <row r="70" spans="2:4" x14ac:dyDescent="0.2">
      <c r="B70" s="1356"/>
      <c r="C70" s="1356"/>
      <c r="D70" s="1356"/>
    </row>
    <row r="71" spans="2:4" x14ac:dyDescent="0.2">
      <c r="B71" s="1360"/>
      <c r="C71" s="1360"/>
      <c r="D71" s="1360"/>
    </row>
    <row r="72" spans="2:4" x14ac:dyDescent="0.2">
      <c r="B72" s="1360"/>
      <c r="C72" s="1360"/>
      <c r="D72" s="1360"/>
    </row>
    <row r="73" spans="2:4" x14ac:dyDescent="0.2">
      <c r="B73" s="1360"/>
      <c r="C73" s="1360"/>
      <c r="D73" s="1360"/>
    </row>
    <row r="74" spans="2:4" x14ac:dyDescent="0.2">
      <c r="B74" s="1356"/>
      <c r="C74" s="1356"/>
      <c r="D74" s="1356"/>
    </row>
  </sheetData>
  <mergeCells count="8">
    <mergeCell ref="B26:E26"/>
    <mergeCell ref="B29:E29"/>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ignoredErrors>
    <ignoredError sqref="D23" numberStoredAsText="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48072000061</v>
      </c>
    </row>
    <row r="3" spans="1:2" x14ac:dyDescent="0.2">
      <c r="A3" t="s">
        <v>1110</v>
      </c>
      <c r="B3" s="1222" t="str">
        <f>COVER!A15</f>
        <v>Peoria</v>
      </c>
    </row>
    <row r="4" spans="1:2" x14ac:dyDescent="0.2">
      <c r="A4" t="s">
        <v>1166</v>
      </c>
      <c r="B4" s="1222" t="str">
        <f>COVER!A17</f>
        <v>Special Education Assoc of Peoria Cty</v>
      </c>
    </row>
    <row r="5" spans="1:2" x14ac:dyDescent="0.2">
      <c r="A5" t="s">
        <v>799</v>
      </c>
      <c r="B5" s="1222" t="str">
        <f>COVER!A38</f>
        <v>Lora Haas</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1924</v>
      </c>
      <c r="B12" s="1222" t="str">
        <f>IF(COVER!J29="x","Yes",IF(COVER!L29="X","No",0))</f>
        <v>Yes</v>
      </c>
    </row>
    <row r="13" spans="1:2" x14ac:dyDescent="0.2">
      <c r="A13" s="12" t="s">
        <v>1925</v>
      </c>
      <c r="B13" s="1222" t="str">
        <f>IF(COVER!J30="x","Yes",IF(COVER!L30="x","No",0))</f>
        <v>Yes</v>
      </c>
    </row>
    <row r="14" spans="1:2" x14ac:dyDescent="0.2">
      <c r="A14" t="s">
        <v>555</v>
      </c>
      <c r="B14" s="1222" t="str">
        <f>IF(COVER!J31="x","Yes",IF(COVER!L31="x","No",0))</f>
        <v>Yes</v>
      </c>
    </row>
    <row r="15" spans="1:2" x14ac:dyDescent="0.2">
      <c r="A15" t="s">
        <v>657</v>
      </c>
      <c r="B15" s="1222" t="str">
        <f>COVER!T23</f>
        <v>066-004450</v>
      </c>
    </row>
    <row r="16" spans="1:2" x14ac:dyDescent="0.2">
      <c r="A16" t="s">
        <v>490</v>
      </c>
      <c r="B16" s="1222" t="str">
        <f>COVER!T13</f>
        <v>CliftonLarsonAllen LLP</v>
      </c>
    </row>
    <row r="17" spans="1:2" x14ac:dyDescent="0.2">
      <c r="A17" t="s">
        <v>1030</v>
      </c>
      <c r="B17" s="1222" t="str">
        <f>COVER!T15</f>
        <v>Adam Pulley</v>
      </c>
    </row>
    <row r="18" spans="1:2" x14ac:dyDescent="0.2">
      <c r="A18" t="s">
        <v>1345</v>
      </c>
      <c r="B18" s="1222" t="str">
        <f>COVER!T17</f>
        <v>301 SW Adams Street, Suite 1000</v>
      </c>
    </row>
    <row r="19" spans="1:2" x14ac:dyDescent="0.2">
      <c r="A19" t="s">
        <v>1032</v>
      </c>
      <c r="B19" s="1222" t="str">
        <f>COVER!T25</f>
        <v>adam.pulley@claconnect.com</v>
      </c>
    </row>
    <row r="20" spans="1:2" x14ac:dyDescent="0.2">
      <c r="A20" t="s">
        <v>1033</v>
      </c>
      <c r="B20" s="1222" t="str">
        <f>COVER!T19</f>
        <v>Peoria</v>
      </c>
    </row>
    <row r="21" spans="1:2" x14ac:dyDescent="0.2">
      <c r="A21" t="s">
        <v>558</v>
      </c>
      <c r="B21" s="1222" t="str">
        <f>COVER!X19</f>
        <v>IL</v>
      </c>
    </row>
    <row r="22" spans="1:2" x14ac:dyDescent="0.2">
      <c r="A22" t="s">
        <v>1034</v>
      </c>
      <c r="B22" s="1222">
        <f>COVER!Z19</f>
        <v>61602</v>
      </c>
    </row>
    <row r="23" spans="1:2" x14ac:dyDescent="0.2">
      <c r="A23" t="s">
        <v>1347</v>
      </c>
      <c r="B23" s="1222" t="str">
        <f>COVER!T21</f>
        <v>309-671-4500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Yes</v>
      </c>
    </row>
    <row r="48" spans="1:2" x14ac:dyDescent="0.2">
      <c r="A48" t="s">
        <v>562</v>
      </c>
      <c r="B48" s="1222" t="str">
        <f>IF('Aud Quest 2'!B51="x","Yes",IF('Aud Quest 2'!B51&lt;&gt;"x","0"))</f>
        <v>0</v>
      </c>
    </row>
    <row r="49" spans="1:4" x14ac:dyDescent="0.2">
      <c r="A49" s="12" t="s">
        <v>1837</v>
      </c>
      <c r="B49" s="1222" t="str">
        <f>IF('Aud Quest 2'!B53="x","Yes",IF('Aud Quest 2'!B53&lt;&gt;"x","0"))</f>
        <v>0</v>
      </c>
    </row>
    <row r="50" spans="1:4" x14ac:dyDescent="0.2">
      <c r="A50" s="12" t="s">
        <v>1836</v>
      </c>
      <c r="B50" s="1736">
        <f>'Aud Quest 2'!H53</f>
        <v>0</v>
      </c>
    </row>
    <row r="51" spans="1:4" x14ac:dyDescent="0.2">
      <c r="A51" s="12" t="s">
        <v>1838</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23272</v>
      </c>
      <c r="D76" s="13" t="str">
        <f t="shared" si="0"/>
        <v>Error?</v>
      </c>
    </row>
    <row r="77" spans="1:4" x14ac:dyDescent="0.2">
      <c r="A77" s="54">
        <v>16</v>
      </c>
      <c r="B77" s="1222">
        <f>'Assets-Liab 5-6'!C13</f>
        <v>2031742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2031742</v>
      </c>
      <c r="D92" s="13" t="str">
        <f t="shared" si="0"/>
        <v>Error?</v>
      </c>
    </row>
    <row r="93" spans="1:4" x14ac:dyDescent="0.2">
      <c r="A93" s="54">
        <v>32</v>
      </c>
      <c r="B93" s="1222">
        <f>'Assets-Liab 5-6'!C41</f>
        <v>2031742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162210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162210</v>
      </c>
      <c r="C279" s="13" t="s">
        <v>653</v>
      </c>
      <c r="D279" s="13" t="str">
        <f t="shared" si="3"/>
        <v>Error?</v>
      </c>
    </row>
    <row r="280" spans="1:4" x14ac:dyDescent="0.2">
      <c r="A280" s="54">
        <v>219</v>
      </c>
      <c r="B280" s="1222">
        <f>'Assets-Liab 5-6'!M40</f>
        <v>162210</v>
      </c>
      <c r="D280" s="13" t="str">
        <f t="shared" si="3"/>
        <v>Error?</v>
      </c>
    </row>
    <row r="281" spans="1:4" x14ac:dyDescent="0.2">
      <c r="A281" s="54">
        <v>220</v>
      </c>
      <c r="B281" s="1222">
        <f>'Assets-Liab 5-6'!M41</f>
        <v>162210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189546</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6036068</v>
      </c>
      <c r="C720" s="13" t="s">
        <v>653</v>
      </c>
      <c r="D720" s="13" t="str">
        <f t="shared" si="10"/>
        <v>Error?</v>
      </c>
    </row>
    <row r="721" spans="1:4" x14ac:dyDescent="0.2">
      <c r="A721" s="54">
        <v>660</v>
      </c>
      <c r="B721" s="1222">
        <f>'Expenditures 15-22'!C36</f>
        <v>649144</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893560</v>
      </c>
      <c r="D723" s="13" t="str">
        <f t="shared" si="10"/>
        <v>Error?</v>
      </c>
    </row>
    <row r="724" spans="1:4" x14ac:dyDescent="0.2">
      <c r="A724" s="54">
        <v>663</v>
      </c>
      <c r="B724" s="1222">
        <f>'Expenditures 15-22'!C39</f>
        <v>581181</v>
      </c>
      <c r="D724" s="13" t="str">
        <f t="shared" si="10"/>
        <v>Error?</v>
      </c>
    </row>
    <row r="725" spans="1:4" x14ac:dyDescent="0.2">
      <c r="A725" s="54">
        <v>664</v>
      </c>
      <c r="B725" s="1222">
        <f>'Expenditures 15-22'!C40</f>
        <v>744666</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2868551</v>
      </c>
      <c r="C727" s="13" t="s">
        <v>653</v>
      </c>
      <c r="D727" s="13" t="str">
        <f t="shared" si="10"/>
        <v>Error?</v>
      </c>
    </row>
    <row r="728" spans="1:4" x14ac:dyDescent="0.2">
      <c r="A728" s="54">
        <v>667</v>
      </c>
      <c r="B728" s="1222">
        <f>'Expenditures 15-22'!C44</f>
        <v>684342</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684342</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969208</v>
      </c>
      <c r="D733" s="13" t="str">
        <f t="shared" si="10"/>
        <v>Error?</v>
      </c>
    </row>
    <row r="734" spans="1:4" x14ac:dyDescent="0.2">
      <c r="A734" s="54">
        <v>673</v>
      </c>
      <c r="B734" s="1222">
        <f>'Expenditures 15-22'!C53</f>
        <v>969208</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91366</v>
      </c>
      <c r="D738" s="13" t="str">
        <f t="shared" si="10"/>
        <v>Error?</v>
      </c>
    </row>
    <row r="739" spans="1:4" x14ac:dyDescent="0.2">
      <c r="A739" s="54">
        <v>678</v>
      </c>
      <c r="B739" s="1222">
        <f>'Expenditures 15-22'!C60</f>
        <v>69132</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160498</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4682599</v>
      </c>
      <c r="C755" s="13" t="s">
        <v>653</v>
      </c>
      <c r="D755" s="13" t="str">
        <f t="shared" si="10"/>
        <v>Error?</v>
      </c>
    </row>
    <row r="756" spans="1:4" x14ac:dyDescent="0.2">
      <c r="A756" s="54">
        <v>695</v>
      </c>
      <c r="B756" s="1222">
        <f>'Expenditures 15-22'!C75</f>
        <v>91739</v>
      </c>
      <c r="D756" s="13" t="str">
        <f t="shared" si="10"/>
        <v>Error?</v>
      </c>
    </row>
    <row r="757" spans="1:4" x14ac:dyDescent="0.2">
      <c r="A757" s="54">
        <v>696</v>
      </c>
      <c r="B757" s="1222">
        <f>'Expenditures 15-22'!C114</f>
        <v>10810406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57446</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899995</v>
      </c>
      <c r="C778" s="13" t="s">
        <v>653</v>
      </c>
      <c r="D778" s="13" t="str">
        <f t="shared" si="11"/>
        <v>Error?</v>
      </c>
    </row>
    <row r="779" spans="1:4" x14ac:dyDescent="0.2">
      <c r="A779" s="54">
        <v>718</v>
      </c>
      <c r="B779" s="1222">
        <f>'Expenditures 15-22'!D36</f>
        <v>75593</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129722</v>
      </c>
      <c r="D781" s="13" t="str">
        <f t="shared" si="11"/>
        <v>Error?</v>
      </c>
    </row>
    <row r="782" spans="1:4" x14ac:dyDescent="0.2">
      <c r="A782" s="54">
        <v>721</v>
      </c>
      <c r="B782" s="1222">
        <f>'Expenditures 15-22'!D39</f>
        <v>45585</v>
      </c>
      <c r="D782" s="13" t="str">
        <f t="shared" si="11"/>
        <v>Error?</v>
      </c>
    </row>
    <row r="783" spans="1:4" x14ac:dyDescent="0.2">
      <c r="A783" s="54">
        <v>722</v>
      </c>
      <c r="B783" s="1222">
        <f>'Expenditures 15-22'!D40</f>
        <v>81145</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332045</v>
      </c>
      <c r="C785" s="13" t="s">
        <v>653</v>
      </c>
      <c r="D785" s="13" t="str">
        <f t="shared" si="11"/>
        <v>Error?</v>
      </c>
    </row>
    <row r="786" spans="1:4" x14ac:dyDescent="0.2">
      <c r="A786" s="54">
        <v>725</v>
      </c>
      <c r="B786" s="1222">
        <f>'Expenditures 15-22'!D44</f>
        <v>225160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225160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221454</v>
      </c>
      <c r="D791" s="13" t="str">
        <f t="shared" si="11"/>
        <v>Error?</v>
      </c>
    </row>
    <row r="792" spans="1:4" x14ac:dyDescent="0.2">
      <c r="A792" s="54">
        <v>731</v>
      </c>
      <c r="B792" s="1222">
        <f>'Expenditures 15-22'!D53</f>
        <v>221454</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3581</v>
      </c>
      <c r="D796" s="13" t="str">
        <f t="shared" si="11"/>
        <v>Error?</v>
      </c>
    </row>
    <row r="797" spans="1:4" x14ac:dyDescent="0.2">
      <c r="A797" s="54">
        <v>736</v>
      </c>
      <c r="B797" s="1222">
        <f>'Expenditures 15-22'!D60</f>
        <v>36496</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40077</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818736</v>
      </c>
      <c r="C813" s="13" t="s">
        <v>653</v>
      </c>
      <c r="D813" s="13" t="str">
        <f t="shared" si="11"/>
        <v>Error?</v>
      </c>
    </row>
    <row r="814" spans="1:4" x14ac:dyDescent="0.2">
      <c r="A814" s="54">
        <v>753</v>
      </c>
      <c r="B814" s="1222">
        <f>'Expenditures 15-22'!D75</f>
        <v>32252</v>
      </c>
      <c r="D814" s="13" t="str">
        <f t="shared" si="11"/>
        <v>Error?</v>
      </c>
    </row>
    <row r="815" spans="1:4" x14ac:dyDescent="0.2">
      <c r="A815" s="54">
        <v>754</v>
      </c>
      <c r="B815" s="1222">
        <f>'Expenditures 15-22'!D114</f>
        <v>1750983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12340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144121</v>
      </c>
      <c r="C836" s="13" t="s">
        <v>653</v>
      </c>
      <c r="D836" s="13" t="str">
        <f t="shared" si="12"/>
        <v>Error?</v>
      </c>
    </row>
    <row r="837" spans="1:4" x14ac:dyDescent="0.2">
      <c r="A837" s="54">
        <v>776</v>
      </c>
      <c r="B837" s="1222">
        <f>'Expenditures 15-22'!E36</f>
        <v>9905</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19760</v>
      </c>
      <c r="D839" s="13" t="str">
        <f t="shared" si="12"/>
        <v>Error?</v>
      </c>
    </row>
    <row r="840" spans="1:4" x14ac:dyDescent="0.2">
      <c r="A840" s="54">
        <v>779</v>
      </c>
      <c r="B840" s="1222">
        <f>'Expenditures 15-22'!E39</f>
        <v>10223</v>
      </c>
      <c r="D840" s="13" t="str">
        <f t="shared" si="12"/>
        <v>Error?</v>
      </c>
    </row>
    <row r="841" spans="1:4" x14ac:dyDescent="0.2">
      <c r="A841" s="54">
        <v>780</v>
      </c>
      <c r="B841" s="1222">
        <f>'Expenditures 15-22'!E40</f>
        <v>12025</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51913</v>
      </c>
      <c r="C843" s="13" t="s">
        <v>653</v>
      </c>
      <c r="D843" s="13" t="str">
        <f t="shared" si="12"/>
        <v>Error?</v>
      </c>
    </row>
    <row r="844" spans="1:4" x14ac:dyDescent="0.2">
      <c r="A844" s="54">
        <v>783</v>
      </c>
      <c r="B844" s="1222">
        <f>'Expenditures 15-22'!E44</f>
        <v>115987</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115987</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351527</v>
      </c>
      <c r="D849" s="13" t="str">
        <f t="shared" si="12"/>
        <v>Error?</v>
      </c>
    </row>
    <row r="850" spans="1:4" x14ac:dyDescent="0.2">
      <c r="A850" s="54">
        <v>789</v>
      </c>
      <c r="B850" s="1222">
        <f>'Expenditures 15-22'!E53</f>
        <v>351527</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5876</v>
      </c>
      <c r="D854" s="13" t="str">
        <f t="shared" si="12"/>
        <v>Error?</v>
      </c>
    </row>
    <row r="855" spans="1:4" x14ac:dyDescent="0.2">
      <c r="A855" s="54">
        <v>794</v>
      </c>
      <c r="B855" s="1222">
        <f>'Expenditures 15-22'!E60</f>
        <v>45529</v>
      </c>
      <c r="D855" s="13" t="str">
        <f t="shared" si="12"/>
        <v>Error?</v>
      </c>
    </row>
    <row r="856" spans="1:4" x14ac:dyDescent="0.2">
      <c r="A856" s="54">
        <v>795</v>
      </c>
      <c r="B856" s="1222">
        <f>'Expenditures 15-22'!E61</f>
        <v>92382</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143787</v>
      </c>
      <c r="C861" s="13" t="s">
        <v>653</v>
      </c>
      <c r="D861" s="13" t="str">
        <f t="shared" si="12"/>
        <v>Error?</v>
      </c>
    </row>
    <row r="862" spans="1:4" x14ac:dyDescent="0.2">
      <c r="A862" s="54">
        <v>801</v>
      </c>
      <c r="B862" s="1222">
        <f>'Expenditures 15-22'!E67</f>
        <v>1218</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223</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1441</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664655</v>
      </c>
      <c r="C871" s="13" t="s">
        <v>653</v>
      </c>
      <c r="D871" s="13" t="str">
        <f t="shared" si="12"/>
        <v>Error?</v>
      </c>
    </row>
    <row r="872" spans="1:4" x14ac:dyDescent="0.2">
      <c r="A872" s="54">
        <v>811</v>
      </c>
      <c r="B872" s="1222">
        <f>'Expenditures 15-22'!E75</f>
        <v>2517</v>
      </c>
      <c r="D872" s="13" t="str">
        <f t="shared" si="12"/>
        <v>Error?</v>
      </c>
    </row>
    <row r="873" spans="1:4" x14ac:dyDescent="0.2">
      <c r="A873" s="54">
        <v>812</v>
      </c>
      <c r="B873" s="1222">
        <f>'Expenditures 15-22'!E114</f>
        <v>811293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779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53696</v>
      </c>
      <c r="C894" s="13" t="s">
        <v>653</v>
      </c>
      <c r="D894" s="13" t="str">
        <f t="shared" si="12"/>
        <v>Error?</v>
      </c>
    </row>
    <row r="895" spans="1:4" x14ac:dyDescent="0.2">
      <c r="A895" s="54">
        <v>834</v>
      </c>
      <c r="B895" s="1222">
        <f>'Expenditures 15-22'!F36</f>
        <v>3001</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7907</v>
      </c>
      <c r="D897" s="13" t="str">
        <f t="shared" si="13"/>
        <v>Error?</v>
      </c>
    </row>
    <row r="898" spans="1:4" x14ac:dyDescent="0.2">
      <c r="A898" s="54">
        <v>837</v>
      </c>
      <c r="B898" s="1222">
        <f>'Expenditures 15-22'!F39</f>
        <v>15875</v>
      </c>
      <c r="D898" s="13" t="str">
        <f t="shared" si="13"/>
        <v>Error?</v>
      </c>
    </row>
    <row r="899" spans="1:4" x14ac:dyDescent="0.2">
      <c r="A899" s="54">
        <v>838</v>
      </c>
      <c r="B899" s="1222">
        <f>'Expenditures 15-22'!F40</f>
        <v>16392</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43175</v>
      </c>
      <c r="C901" s="13" t="s">
        <v>653</v>
      </c>
      <c r="D901" s="13" t="str">
        <f t="shared" si="13"/>
        <v>Error?</v>
      </c>
    </row>
    <row r="902" spans="1:4" x14ac:dyDescent="0.2">
      <c r="A902" s="54">
        <v>841</v>
      </c>
      <c r="B902" s="1222">
        <f>'Expenditures 15-22'!F44</f>
        <v>11259</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11259</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42637</v>
      </c>
      <c r="D907" s="13" t="str">
        <f t="shared" si="13"/>
        <v>Error?</v>
      </c>
    </row>
    <row r="908" spans="1:4" x14ac:dyDescent="0.2">
      <c r="A908" s="54">
        <v>847</v>
      </c>
      <c r="B908" s="1222">
        <f>'Expenditures 15-22'!F53</f>
        <v>42637</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41</v>
      </c>
      <c r="D912" s="13" t="str">
        <f t="shared" si="13"/>
        <v>Error?</v>
      </c>
    </row>
    <row r="913" spans="1:4" x14ac:dyDescent="0.2">
      <c r="A913" s="54">
        <v>852</v>
      </c>
      <c r="B913" s="1222">
        <f>'Expenditures 15-22'!F60</f>
        <v>10058</v>
      </c>
      <c r="D913" s="13" t="str">
        <f t="shared" si="13"/>
        <v>Error?</v>
      </c>
    </row>
    <row r="914" spans="1:4" x14ac:dyDescent="0.2">
      <c r="A914" s="54">
        <v>853</v>
      </c>
      <c r="B914" s="1222">
        <f>'Expenditures 15-22'!F61</f>
        <v>21739</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31838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128909</v>
      </c>
      <c r="C929" s="13" t="s">
        <v>653</v>
      </c>
      <c r="D929" s="13" t="str">
        <f t="shared" si="13"/>
        <v>Error?</v>
      </c>
    </row>
    <row r="930" spans="1:4" x14ac:dyDescent="0.2">
      <c r="A930" s="54">
        <v>869</v>
      </c>
      <c r="B930" s="1222">
        <f>'Expenditures 15-22'!F75</f>
        <v>5659</v>
      </c>
      <c r="D930" s="13" t="str">
        <f t="shared" si="13"/>
        <v>Error?</v>
      </c>
    </row>
    <row r="931" spans="1:4" x14ac:dyDescent="0.2">
      <c r="A931" s="54">
        <v>870</v>
      </c>
      <c r="B931" s="1222">
        <f>'Expenditures 15-22'!F114</f>
        <v>188264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7407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596</v>
      </c>
      <c r="D955" s="13" t="str">
        <f t="shared" si="13"/>
        <v>Error?</v>
      </c>
    </row>
    <row r="956" spans="1:4" x14ac:dyDescent="0.2">
      <c r="A956" s="54">
        <v>895</v>
      </c>
      <c r="B956" s="1222">
        <f>'Expenditures 15-22'!G39</f>
        <v>596</v>
      </c>
      <c r="D956" s="13" t="str">
        <f t="shared" si="13"/>
        <v>Error?</v>
      </c>
    </row>
    <row r="957" spans="1:4" x14ac:dyDescent="0.2">
      <c r="A957" s="54">
        <v>896</v>
      </c>
      <c r="B957" s="1222">
        <f>'Expenditures 15-22'!G40</f>
        <v>16326</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17518</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28291</v>
      </c>
      <c r="D965" s="13" t="str">
        <f t="shared" si="14"/>
        <v>Error?</v>
      </c>
    </row>
    <row r="966" spans="1:4" x14ac:dyDescent="0.2">
      <c r="A966" s="54">
        <v>905</v>
      </c>
      <c r="B966" s="1222">
        <f>'Expenditures 15-22'!G53</f>
        <v>28291</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45809</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53216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880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4352</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4352</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777</v>
      </c>
      <c r="D1023" s="13" t="str">
        <f t="shared" ref="D1023:D1086" si="15">IF(ISBLANK(B1023),"OK",IF(A1023-B1023=0,"OK","Error?"))</f>
        <v>Error?</v>
      </c>
    </row>
    <row r="1024" spans="1:4" x14ac:dyDescent="0.2">
      <c r="A1024" s="54">
        <v>963</v>
      </c>
      <c r="B1024" s="1222">
        <f>'Expenditures 15-22'!H53</f>
        <v>777</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5129</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350315</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356324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260111</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7142167</v>
      </c>
      <c r="C1108" s="13" t="s">
        <v>653</v>
      </c>
      <c r="D1108" s="13" t="str">
        <f t="shared" si="16"/>
        <v>Error?</v>
      </c>
    </row>
    <row r="1109" spans="1:4" x14ac:dyDescent="0.2">
      <c r="A1109" s="54">
        <v>1048</v>
      </c>
      <c r="B1109" s="1222">
        <f>'Expenditures 15-22'!K36</f>
        <v>737643</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1051545</v>
      </c>
      <c r="C1111" s="13" t="s">
        <v>653</v>
      </c>
      <c r="D1111" s="13" t="str">
        <f t="shared" si="16"/>
        <v>Error?</v>
      </c>
    </row>
    <row r="1112" spans="1:4" x14ac:dyDescent="0.2">
      <c r="A1112" s="54">
        <v>1051</v>
      </c>
      <c r="B1112" s="1222">
        <f>'Expenditures 15-22'!K39</f>
        <v>653460</v>
      </c>
      <c r="C1112" s="13" t="s">
        <v>653</v>
      </c>
      <c r="D1112" s="13" t="str">
        <f t="shared" si="16"/>
        <v>Error?</v>
      </c>
    </row>
    <row r="1113" spans="1:4" x14ac:dyDescent="0.2">
      <c r="A1113" s="54">
        <v>1052</v>
      </c>
      <c r="B1113" s="1222">
        <f>'Expenditures 15-22'!K40</f>
        <v>870622</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3313270</v>
      </c>
      <c r="C1115" s="13" t="s">
        <v>653</v>
      </c>
      <c r="D1115" s="13" t="str">
        <f t="shared" si="16"/>
        <v>Error?</v>
      </c>
    </row>
    <row r="1116" spans="1:4" x14ac:dyDescent="0.2">
      <c r="A1116" s="54">
        <v>1055</v>
      </c>
      <c r="B1116" s="1222">
        <f>'Expenditures 15-22'!K44</f>
        <v>1041100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1041100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1613894</v>
      </c>
      <c r="C1121" s="13" t="s">
        <v>653</v>
      </c>
      <c r="D1121" s="13" t="str">
        <f t="shared" si="16"/>
        <v>Error?</v>
      </c>
    </row>
    <row r="1122" spans="1:4" x14ac:dyDescent="0.2">
      <c r="A1122" s="54">
        <v>1061</v>
      </c>
      <c r="B1122" s="1222">
        <f>'Expenditures 15-22'!K53</f>
        <v>1613894</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100864</v>
      </c>
      <c r="C1126" s="13" t="s">
        <v>653</v>
      </c>
      <c r="D1126" s="13" t="str">
        <f t="shared" si="16"/>
        <v>Error?</v>
      </c>
    </row>
    <row r="1127" spans="1:4" x14ac:dyDescent="0.2">
      <c r="A1127" s="54">
        <v>1066</v>
      </c>
      <c r="B1127" s="1222">
        <f>'Expenditures 15-22'!K60</f>
        <v>161215</v>
      </c>
      <c r="C1127" s="13" t="s">
        <v>653</v>
      </c>
      <c r="D1127" s="13" t="str">
        <f t="shared" si="16"/>
        <v>Error?</v>
      </c>
    </row>
    <row r="1128" spans="1:4" x14ac:dyDescent="0.2">
      <c r="A1128" s="54">
        <v>1067</v>
      </c>
      <c r="B1128" s="1222">
        <f>'Expenditures 15-22'!K61</f>
        <v>114121</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376200</v>
      </c>
      <c r="C1133" s="13" t="s">
        <v>653</v>
      </c>
      <c r="D1133" s="13" t="str">
        <f t="shared" si="16"/>
        <v>Error?</v>
      </c>
    </row>
    <row r="1134" spans="1:4" x14ac:dyDescent="0.2">
      <c r="A1134" s="54">
        <v>1073</v>
      </c>
      <c r="B1134" s="1222">
        <f>'Expenditures 15-22'!K67</f>
        <v>1218</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223</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1441</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6345905</v>
      </c>
      <c r="C1143" s="13" t="s">
        <v>653</v>
      </c>
      <c r="D1143" s="13" t="str">
        <f t="shared" si="16"/>
        <v>Error?</v>
      </c>
    </row>
    <row r="1144" spans="1:4" x14ac:dyDescent="0.2">
      <c r="A1144" s="54">
        <v>1083</v>
      </c>
      <c r="B1144" s="1222">
        <f>'Expenditures 15-22'!K75</f>
        <v>132167</v>
      </c>
      <c r="C1144" s="13" t="s">
        <v>653</v>
      </c>
      <c r="D1144" s="13" t="str">
        <f t="shared" si="16"/>
        <v>Error?</v>
      </c>
    </row>
    <row r="1145" spans="1:4" x14ac:dyDescent="0.2">
      <c r="A1145" s="54">
        <v>1084</v>
      </c>
      <c r="B1145" s="1222">
        <f>'Expenditures 15-22'!K102</f>
        <v>350315</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13970554</v>
      </c>
      <c r="C1152" s="13" t="s">
        <v>653</v>
      </c>
      <c r="D1152" s="13" t="str">
        <f t="shared" si="17"/>
        <v>Error?</v>
      </c>
    </row>
    <row r="1153" spans="1:4" x14ac:dyDescent="0.2">
      <c r="A1153" s="54">
        <v>1092</v>
      </c>
      <c r="B1153" s="1222">
        <f>'Expenditures 15-22'!K115</f>
        <v>-36330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2068072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2031742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404695</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404695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53216</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53216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45293</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45293</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412618</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412618</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254438</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254438</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41263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41263</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45293</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45293</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250408</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250408</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162210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162210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350315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350315</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9228163</v>
      </c>
      <c r="C2551" s="13" t="s">
        <v>653</v>
      </c>
      <c r="D2551" s="13" t="str">
        <f t="shared" si="38"/>
        <v>Error?</v>
      </c>
    </row>
    <row r="2552" spans="1:4" x14ac:dyDescent="0.2">
      <c r="A2552" s="82">
        <v>2491</v>
      </c>
      <c r="D2552" s="13" t="str">
        <f t="shared" si="38"/>
        <v>OK</v>
      </c>
    </row>
    <row r="2553" spans="1:4" x14ac:dyDescent="0.2">
      <c r="A2553" s="54">
        <v>2492</v>
      </c>
      <c r="B2553" s="1222">
        <f>'Acct Summary 7-8'!C6</f>
        <v>1115768</v>
      </c>
      <c r="C2553" s="13" t="s">
        <v>653</v>
      </c>
      <c r="D2553" s="13" t="str">
        <f t="shared" si="38"/>
        <v>Error?</v>
      </c>
    </row>
    <row r="2554" spans="1:4" x14ac:dyDescent="0.2">
      <c r="A2554" s="54">
        <v>2493</v>
      </c>
      <c r="B2554" s="1222">
        <f>'Acct Summary 7-8'!C7</f>
        <v>3590293</v>
      </c>
      <c r="C2554" s="13" t="s">
        <v>653</v>
      </c>
      <c r="D2554" s="13" t="str">
        <f t="shared" si="38"/>
        <v>Error?</v>
      </c>
    </row>
    <row r="2555" spans="1:4" x14ac:dyDescent="0.2">
      <c r="A2555" s="54">
        <v>2494</v>
      </c>
      <c r="B2555" s="1222">
        <f>'Acct Summary 7-8'!C8</f>
        <v>13934224</v>
      </c>
      <c r="C2555" s="13" t="s">
        <v>653</v>
      </c>
      <c r="D2555" s="13" t="str">
        <f t="shared" si="38"/>
        <v>Error?</v>
      </c>
    </row>
    <row r="2556" spans="1:4" x14ac:dyDescent="0.2">
      <c r="A2556" s="54">
        <v>2495</v>
      </c>
      <c r="B2556" s="1222">
        <f>'Acct Summary 7-8'!C12</f>
        <v>7142167</v>
      </c>
      <c r="C2556" s="13" t="s">
        <v>653</v>
      </c>
      <c r="D2556" s="13" t="str">
        <f t="shared" si="38"/>
        <v>Error?</v>
      </c>
    </row>
    <row r="2557" spans="1:4" x14ac:dyDescent="0.2">
      <c r="A2557" s="54">
        <v>2496</v>
      </c>
      <c r="B2557" s="1222">
        <f>'Acct Summary 7-8'!C13</f>
        <v>6345905</v>
      </c>
      <c r="C2557" s="13" t="s">
        <v>653</v>
      </c>
      <c r="D2557" s="13" t="str">
        <f t="shared" si="38"/>
        <v>Error?</v>
      </c>
    </row>
    <row r="2558" spans="1:4" x14ac:dyDescent="0.2">
      <c r="A2558" s="54">
        <v>2497</v>
      </c>
      <c r="B2558" s="1222">
        <f>'Acct Summary 7-8'!C14</f>
        <v>132167</v>
      </c>
      <c r="C2558" s="13" t="s">
        <v>653</v>
      </c>
      <c r="D2558" s="13" t="str">
        <f t="shared" si="38"/>
        <v>Error?</v>
      </c>
    </row>
    <row r="2559" spans="1:4" x14ac:dyDescent="0.2">
      <c r="A2559" s="54">
        <v>2498</v>
      </c>
      <c r="B2559" s="1222">
        <f>'Acct Summary 7-8'!C15</f>
        <v>350315</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13970554</v>
      </c>
      <c r="C2561" s="13" t="s">
        <v>653</v>
      </c>
      <c r="D2561" s="13" t="str">
        <f t="shared" si="39"/>
        <v>Error?</v>
      </c>
    </row>
    <row r="2562" spans="1:4" x14ac:dyDescent="0.2">
      <c r="A2562" s="54">
        <v>2501</v>
      </c>
      <c r="B2562" s="1222">
        <f>'Acct Summary 7-8'!C20</f>
        <v>-36330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350315</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350315</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-36330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5846522</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842549</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131781</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52917</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7407</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880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6882056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2008470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5627081</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19561305</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5627081</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19597635</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2031742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119698</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441328</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26522</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9174335</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9174335</v>
      </c>
      <c r="C5087" s="13" t="s">
        <v>653</v>
      </c>
      <c r="D5087" s="13" t="str">
        <f t="shared" si="78"/>
        <v>Error?</v>
      </c>
    </row>
    <row r="5088" spans="1:4" x14ac:dyDescent="0.2">
      <c r="A5088" s="54">
        <v>5027</v>
      </c>
      <c r="B5088" s="1222">
        <f>'Revenues 9-14'!C65</f>
        <v>4835</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4835</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1900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9989</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37104</v>
      </c>
      <c r="D5119" s="13" t="str">
        <f t="shared" ref="D5119:D5182" si="79">IF(ISBLANK(B5119),"OK",IF(A5119-B5119=0,"OK","Error?"))</f>
        <v>Error?</v>
      </c>
    </row>
    <row r="5120" spans="1:4" x14ac:dyDescent="0.2">
      <c r="A5120" s="54">
        <v>5059</v>
      </c>
      <c r="B5120" s="1222">
        <f>'Revenues 9-14'!C108</f>
        <v>48993</v>
      </c>
      <c r="C5120" s="13" t="s">
        <v>653</v>
      </c>
      <c r="D5120" s="13" t="str">
        <f t="shared" si="79"/>
        <v>Error?</v>
      </c>
    </row>
    <row r="5121" spans="1:4" x14ac:dyDescent="0.2">
      <c r="A5121" s="54">
        <v>5060</v>
      </c>
      <c r="B5121" s="1222">
        <f>'Revenues 9-14'!C109</f>
        <v>9228163</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1115768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1115768</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1115768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1115768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120508</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2882237</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3002745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3590293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3590293</v>
      </c>
      <c r="C5326" s="13" t="s">
        <v>653</v>
      </c>
      <c r="D5326" s="13" t="str">
        <f t="shared" si="82"/>
        <v>Error?</v>
      </c>
    </row>
    <row r="5327" spans="1:4" x14ac:dyDescent="0.2">
      <c r="A5327" s="54">
        <v>5266</v>
      </c>
      <c r="B5327" s="1222">
        <f>'Revenues 9-14'!C275</f>
        <v>13934224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-36330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-1.7881207358020852E-2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68</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68</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68</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68</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68</v>
      </c>
      <c r="D7624" s="13" t="str">
        <f t="shared" si="124"/>
        <v>Error?</v>
      </c>
      <c r="E7624" s="13" t="s">
        <v>20</v>
      </c>
    </row>
    <row r="7625" spans="1:5" x14ac:dyDescent="0.2">
      <c r="A7625">
        <f t="shared" si="123"/>
        <v>7564</v>
      </c>
      <c r="B7625" s="1222">
        <f>'Cap Outlay Deprec 27'!I17</f>
        <v>6.8</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222">
        <f>'Cap Outlay Deprec 27'!I18</f>
        <v>41269.800000000003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1589</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1588</v>
      </c>
    </row>
    <row r="7749" spans="1:6" x14ac:dyDescent="0.2">
      <c r="A7749">
        <v>7688</v>
      </c>
      <c r="B7749" s="1222">
        <f>'Acct Summary 7-8'!D25</f>
        <v>0</v>
      </c>
      <c r="D7749" s="13" t="str">
        <f t="shared" si="127"/>
        <v>Error?</v>
      </c>
      <c r="E7749" s="23" t="s">
        <v>1588</v>
      </c>
    </row>
    <row r="7750" spans="1:6" x14ac:dyDescent="0.2">
      <c r="A7750">
        <v>7689</v>
      </c>
      <c r="B7750" s="1222">
        <f>'Acct Summary 7-8'!E25</f>
        <v>0</v>
      </c>
      <c r="D7750" s="13" t="str">
        <f t="shared" si="127"/>
        <v>Error?</v>
      </c>
      <c r="E7750" s="23" t="s">
        <v>1588</v>
      </c>
    </row>
    <row r="7751" spans="1:6" x14ac:dyDescent="0.2">
      <c r="A7751">
        <v>7690</v>
      </c>
      <c r="B7751" s="1222">
        <f>'Acct Summary 7-8'!F25</f>
        <v>0</v>
      </c>
      <c r="D7751" s="13" t="str">
        <f t="shared" si="127"/>
        <v>Error?</v>
      </c>
      <c r="E7751" s="23" t="s">
        <v>1588</v>
      </c>
    </row>
    <row r="7752" spans="1:6" x14ac:dyDescent="0.2">
      <c r="A7752">
        <v>7691</v>
      </c>
      <c r="B7752" s="1222">
        <f>'Acct Summary 7-8'!G25</f>
        <v>0</v>
      </c>
      <c r="D7752" s="13" t="str">
        <f t="shared" si="127"/>
        <v>Error?</v>
      </c>
      <c r="E7752" s="23" t="s">
        <v>1588</v>
      </c>
    </row>
    <row r="7753" spans="1:6" x14ac:dyDescent="0.2">
      <c r="A7753">
        <v>7692</v>
      </c>
      <c r="B7753" s="1222">
        <f>'Acct Summary 7-8'!H25</f>
        <v>0</v>
      </c>
      <c r="D7753" s="13" t="str">
        <f t="shared" si="127"/>
        <v>Error?</v>
      </c>
      <c r="E7753" s="23" t="s">
        <v>1588</v>
      </c>
    </row>
    <row r="7754" spans="1:6" x14ac:dyDescent="0.2">
      <c r="A7754">
        <v>7693</v>
      </c>
      <c r="B7754" s="1222">
        <f>'Acct Summary 7-8'!J25</f>
        <v>0</v>
      </c>
      <c r="D7754" s="13" t="str">
        <f t="shared" si="127"/>
        <v>Error?</v>
      </c>
      <c r="E7754" s="23" t="s">
        <v>1588</v>
      </c>
    </row>
    <row r="7755" spans="1:6" x14ac:dyDescent="0.2">
      <c r="A7755">
        <v>7694</v>
      </c>
      <c r="B7755" s="1222">
        <f>'Acct Summary 7-8'!K25</f>
        <v>0</v>
      </c>
      <c r="D7755" s="13" t="str">
        <f t="shared" si="127"/>
        <v>Error?</v>
      </c>
      <c r="E7755" s="23" t="s">
        <v>1588</v>
      </c>
    </row>
    <row r="7756" spans="1:6" x14ac:dyDescent="0.2">
      <c r="A7756">
        <v>7695</v>
      </c>
      <c r="B7756" s="1222">
        <f>'Aud Quest 2'!E85</f>
        <v>0</v>
      </c>
      <c r="D7756" s="13" t="str">
        <f t="shared" si="127"/>
        <v>Error?</v>
      </c>
      <c r="E7756" s="23" t="s">
        <v>1588</v>
      </c>
      <c r="F7756" t="s">
        <v>1765</v>
      </c>
    </row>
    <row r="7757" spans="1:6" x14ac:dyDescent="0.2">
      <c r="A7757">
        <v>7696</v>
      </c>
      <c r="B7757" s="1222">
        <f>'Aud Quest 2'!E87</f>
        <v>0</v>
      </c>
      <c r="D7757" s="13" t="str">
        <f t="shared" si="127"/>
        <v>Error?</v>
      </c>
      <c r="E7757" s="23" t="s">
        <v>1588</v>
      </c>
      <c r="F7757" t="s">
        <v>1765</v>
      </c>
    </row>
    <row r="7758" spans="1:6" x14ac:dyDescent="0.2">
      <c r="A7758">
        <v>7697</v>
      </c>
      <c r="B7758" s="1222">
        <f>'Aud Quest 2'!J85</f>
        <v>0</v>
      </c>
      <c r="D7758" s="13" t="str">
        <f t="shared" si="127"/>
        <v>Error?</v>
      </c>
      <c r="E7758" s="23" t="s">
        <v>1588</v>
      </c>
    </row>
    <row r="7759" spans="1:6" x14ac:dyDescent="0.2">
      <c r="A7759">
        <v>7698</v>
      </c>
      <c r="B7759" s="1222">
        <f>'Aud Quest 2'!J88</f>
        <v>0</v>
      </c>
      <c r="D7759" s="13" t="str">
        <f t="shared" si="127"/>
        <v>Error?</v>
      </c>
      <c r="E7759" s="23" t="s">
        <v>1588</v>
      </c>
    </row>
    <row r="7760" spans="1:6" x14ac:dyDescent="0.2">
      <c r="A7760">
        <v>7699</v>
      </c>
      <c r="B7760" s="1222">
        <f>'Aud Quest 2'!J90</f>
        <v>0</v>
      </c>
      <c r="D7760" s="13" t="str">
        <f t="shared" si="127"/>
        <v>Error?</v>
      </c>
      <c r="E7760" s="23" t="s">
        <v>1588</v>
      </c>
    </row>
    <row r="7761" spans="1:5" x14ac:dyDescent="0.2">
      <c r="A7761">
        <v>7700</v>
      </c>
      <c r="B7761" s="1222">
        <f>'Revenues 9-14'!C260</f>
        <v>0</v>
      </c>
      <c r="D7761" s="13" t="str">
        <f t="shared" si="127"/>
        <v>Error?</v>
      </c>
      <c r="E7761" s="23" t="s">
        <v>1728</v>
      </c>
    </row>
    <row r="7762" spans="1:5" x14ac:dyDescent="0.2">
      <c r="A7762">
        <v>7701</v>
      </c>
      <c r="B7762" s="1222">
        <f>'Expenditures 15-22'!E6</f>
        <v>0</v>
      </c>
      <c r="D7762" s="13" t="str">
        <f t="shared" si="127"/>
        <v>Error?</v>
      </c>
      <c r="E7762" s="23" t="s">
        <v>1744</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1784</v>
      </c>
    </row>
    <row r="7765" spans="1:5" x14ac:dyDescent="0.2">
      <c r="A7765">
        <v>7704</v>
      </c>
      <c r="B7765" s="1222">
        <f>'Revenues 9-14'!C261</f>
        <v>0</v>
      </c>
      <c r="D7765" s="13" t="str">
        <f t="shared" si="127"/>
        <v>Error?</v>
      </c>
      <c r="E7765" s="23" t="s">
        <v>1792</v>
      </c>
    </row>
    <row r="7766" spans="1:5" x14ac:dyDescent="0.2">
      <c r="A7766">
        <v>7705</v>
      </c>
      <c r="B7766" s="1222">
        <f>'Revenues 9-14'!D261</f>
        <v>0</v>
      </c>
      <c r="D7766" s="13" t="str">
        <f t="shared" si="127"/>
        <v>Error?</v>
      </c>
      <c r="E7766" s="23" t="s">
        <v>1792</v>
      </c>
    </row>
    <row r="7767" spans="1:5" x14ac:dyDescent="0.2">
      <c r="A7767" s="805">
        <v>7706</v>
      </c>
      <c r="E7767" s="23"/>
    </row>
    <row r="7768" spans="1:5" x14ac:dyDescent="0.2">
      <c r="A7768">
        <v>7707</v>
      </c>
      <c r="B7768" s="1222">
        <f>'Revenues 9-14'!F261</f>
        <v>0</v>
      </c>
      <c r="D7768" s="13" t="str">
        <f t="shared" si="127"/>
        <v>Error?</v>
      </c>
      <c r="E7768" s="23" t="s">
        <v>1792</v>
      </c>
    </row>
    <row r="7769" spans="1:5" x14ac:dyDescent="0.2">
      <c r="A7769">
        <v>7708</v>
      </c>
      <c r="B7769" s="1222">
        <f>'Revenues 9-14'!G261</f>
        <v>0</v>
      </c>
      <c r="D7769" s="13" t="str">
        <f t="shared" si="127"/>
        <v>Error?</v>
      </c>
      <c r="E7769" s="23" t="s">
        <v>1792</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1793</v>
      </c>
    </row>
    <row r="7773" spans="1:5" x14ac:dyDescent="0.2">
      <c r="A7773">
        <v>7712</v>
      </c>
      <c r="B7773" s="1222">
        <f>'Rest Tax Levies-Tort Im 26'!J22</f>
        <v>0</v>
      </c>
      <c r="D7773" s="13" t="str">
        <f t="shared" si="127"/>
        <v>Error?</v>
      </c>
      <c r="E7773" s="23" t="s">
        <v>1941</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schemas.microsoft.com/sharepoint/v3"/>
    <ds:schemaRef ds:uri="http://purl.org/dc/elements/1.1/"/>
    <ds:schemaRef ds:uri="http://purl.org/dc/terms/"/>
    <ds:schemaRef ds:uri="d21dc803-237d-4c68-8692-8d731fd29118"/>
    <ds:schemaRef ds:uri="http://schemas.openxmlformats.org/package/2006/metadata/core-properties"/>
    <ds:schemaRef ds:uri="http://schemas.microsoft.com/office/infopath/2007/PartnerControls"/>
    <ds:schemaRef ds:uri="4d435f69-8686-490b-bd6d-b153bf22ab50"/>
    <ds:schemaRef ds:uri="http://www.w3.org/XML/1998/namespace"/>
    <ds:schemaRef ds:uri="6ce3111e-7420-4802-b50a-75d4e9a0b98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2017-10-09T22:31:11Z</cp:lastPrinted>
  <dcterms:created xsi:type="dcterms:W3CDTF">2003-10-29T19:06:34Z</dcterms:created>
  <dcterms:modified xsi:type="dcterms:W3CDTF">2017-10-19T14:58:26Z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